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23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gpc1\Dropbox\400_projekty\P-22-013-000_Přístavba ZŠ - Medlánky\13_CD\2024-02-29_CD-DPS ke kontrole\Soupisy prací dodávek a služeb\"/>
    </mc:Choice>
  </mc:AlternateContent>
  <xr:revisionPtr revIDLastSave="0" documentId="13_ncr:1_{6CA9F8EF-03E1-4491-B0D8-7E1607BFF2AC}" xr6:coauthVersionLast="47" xr6:coauthVersionMax="47" xr10:uidLastSave="{00000000-0000-0000-0000-000000000000}"/>
  <bookViews>
    <workbookView xWindow="28680" yWindow="-120" windowWidth="29040" windowHeight="15720" tabRatio="834" activeTab="1" xr2:uid="{00000000-000D-0000-FFFF-FFFF00000000}"/>
  </bookViews>
  <sheets>
    <sheet name="Stavba" sheetId="31" r:id="rId1"/>
    <sheet name="Pol" sheetId="32" r:id="rId2"/>
  </sheets>
  <externalReferences>
    <externalReference r:id="rId3"/>
  </externalReferences>
  <definedNames>
    <definedName name="CenaCelkemVypocet" localSheetId="0">Stavba!$I$40</definedName>
    <definedName name="DPHSni">Stavba!$G$24</definedName>
    <definedName name="DPHZakl">Stavba!$G$26</definedName>
    <definedName name="Mena">Stavba!$J$29</definedName>
    <definedName name="_xlnm.Print_Titles" localSheetId="1">Pol!$1:$7</definedName>
    <definedName name="SazbaDPH1" localSheetId="0">Stavba!$E$23</definedName>
    <definedName name="SazbaDPH2" localSheetId="0">Stavba!$E$25</definedName>
    <definedName name="ZakladDPHSni">Stavba!$G$23</definedName>
    <definedName name="ZakladDPHSniVypocet" localSheetId="0">Stavba!$F$40</definedName>
    <definedName name="ZakladDPHZakl">Stavba!$G$25</definedName>
    <definedName name="ZakladDPHZaklVypocet" localSheetId="0">Stavba!$G$40</definedName>
    <definedName name="Zaokrouhleni">Stavba!$G$27</definedName>
  </definedNames>
  <calcPr calcId="191029"/>
</workbook>
</file>

<file path=xl/calcChain.xml><?xml version="1.0" encoding="utf-8"?>
<calcChain xmlns="http://schemas.openxmlformats.org/spreadsheetml/2006/main">
  <c r="G141" i="32" l="1"/>
  <c r="G142" i="32"/>
  <c r="G143" i="32"/>
  <c r="G144" i="32"/>
  <c r="G145" i="32"/>
  <c r="G140" i="32"/>
  <c r="G139" i="32"/>
  <c r="G123" i="32"/>
  <c r="G124" i="32"/>
  <c r="G125" i="32"/>
  <c r="G126" i="32"/>
  <c r="G127" i="32"/>
  <c r="G128" i="32"/>
  <c r="G129" i="32"/>
  <c r="G130" i="32"/>
  <c r="G131" i="32"/>
  <c r="G132" i="32"/>
  <c r="G133" i="32"/>
  <c r="G134" i="32"/>
  <c r="G135" i="32"/>
  <c r="G136" i="32"/>
  <c r="G137" i="32"/>
  <c r="G138" i="32"/>
  <c r="G122" i="32"/>
  <c r="G121" i="32"/>
  <c r="G115" i="32"/>
  <c r="G116" i="32"/>
  <c r="G117" i="32"/>
  <c r="G118" i="32"/>
  <c r="G119" i="32"/>
  <c r="G120" i="32"/>
  <c r="G114" i="32"/>
  <c r="G113" i="32"/>
  <c r="G103" i="32"/>
  <c r="G104" i="32"/>
  <c r="G105" i="32"/>
  <c r="G106" i="32"/>
  <c r="G107" i="32"/>
  <c r="G108" i="32"/>
  <c r="G109" i="32"/>
  <c r="G110" i="32"/>
  <c r="G111" i="32"/>
  <c r="G112" i="32"/>
  <c r="G102" i="32"/>
  <c r="G101" i="32"/>
  <c r="G82" i="32"/>
  <c r="G83" i="32"/>
  <c r="G84" i="32"/>
  <c r="G85" i="32"/>
  <c r="G86" i="32"/>
  <c r="G87" i="32"/>
  <c r="G88" i="32"/>
  <c r="G89" i="32"/>
  <c r="G90" i="32"/>
  <c r="G91" i="32"/>
  <c r="G92" i="32"/>
  <c r="G93" i="32"/>
  <c r="G94" i="32"/>
  <c r="G95" i="32"/>
  <c r="G96" i="32"/>
  <c r="G97" i="32"/>
  <c r="G98" i="32"/>
  <c r="G99" i="32"/>
  <c r="G100" i="32"/>
  <c r="G81" i="32"/>
  <c r="G80" i="32"/>
  <c r="G62" i="32"/>
  <c r="G63" i="32"/>
  <c r="G64" i="32"/>
  <c r="G65" i="32"/>
  <c r="G66" i="32"/>
  <c r="G67" i="32"/>
  <c r="G68" i="32"/>
  <c r="G69" i="32"/>
  <c r="G70" i="32"/>
  <c r="G71" i="32"/>
  <c r="G72" i="32"/>
  <c r="G73" i="32"/>
  <c r="G74" i="32"/>
  <c r="G75" i="32"/>
  <c r="G76" i="32"/>
  <c r="G77" i="32"/>
  <c r="G78" i="32"/>
  <c r="G79" i="32"/>
  <c r="G61" i="32"/>
  <c r="G60" i="32"/>
  <c r="G58" i="32"/>
  <c r="G59" i="32"/>
  <c r="G57" i="32"/>
  <c r="G39" i="32"/>
  <c r="G40" i="32"/>
  <c r="G41" i="32"/>
  <c r="G42" i="32"/>
  <c r="G43" i="32"/>
  <c r="G44" i="32"/>
  <c r="G45" i="32"/>
  <c r="G11" i="32"/>
  <c r="G12" i="32"/>
  <c r="G13" i="32"/>
  <c r="G14" i="32"/>
  <c r="G15" i="32"/>
  <c r="G16" i="32"/>
  <c r="G17" i="32"/>
  <c r="G18" i="32"/>
  <c r="G19" i="32"/>
  <c r="G20" i="32"/>
  <c r="G21" i="32"/>
  <c r="G22" i="32"/>
  <c r="G23" i="32"/>
  <c r="G24" i="32"/>
  <c r="G25" i="32"/>
  <c r="G26" i="32"/>
  <c r="G27" i="32"/>
  <c r="G28" i="32"/>
  <c r="G29" i="32"/>
  <c r="G30" i="32"/>
  <c r="G31" i="32"/>
  <c r="G32" i="32"/>
  <c r="G33" i="32"/>
  <c r="G34" i="32"/>
  <c r="G35" i="32"/>
  <c r="G36" i="32"/>
  <c r="G56" i="32"/>
  <c r="G55" i="32"/>
  <c r="G38" i="32"/>
  <c r="G47" i="32"/>
  <c r="G48" i="32"/>
  <c r="G49" i="32"/>
  <c r="G50" i="32"/>
  <c r="G51" i="32"/>
  <c r="G52" i="32"/>
  <c r="G53" i="32"/>
  <c r="G54" i="32"/>
  <c r="G10" i="32"/>
  <c r="G8" i="32" l="1"/>
  <c r="P146" i="32"/>
  <c r="O146" i="32"/>
  <c r="G39" i="31"/>
  <c r="G40" i="31" s="1"/>
  <c r="F39" i="31"/>
  <c r="G38" i="31"/>
  <c r="F38" i="31"/>
  <c r="H32" i="31"/>
  <c r="J28" i="31"/>
  <c r="J27" i="31"/>
  <c r="G27" i="31"/>
  <c r="J26" i="31"/>
  <c r="E26" i="31"/>
  <c r="J25" i="31"/>
  <c r="J24" i="31"/>
  <c r="G24" i="31"/>
  <c r="E24" i="31"/>
  <c r="J23" i="31"/>
  <c r="I20" i="31"/>
  <c r="I19" i="31"/>
  <c r="I18" i="31"/>
  <c r="I16" i="31"/>
  <c r="H39" i="31" l="1"/>
  <c r="H40" i="31" s="1"/>
  <c r="G146" i="32"/>
  <c r="I47" i="31" s="1"/>
  <c r="F40" i="31"/>
  <c r="G28" i="31" s="1"/>
  <c r="I39" i="31" l="1"/>
  <c r="I40" i="31" s="1"/>
  <c r="J39" i="31" s="1"/>
  <c r="J40" i="31" s="1"/>
  <c r="I48" i="31"/>
  <c r="I17" i="31"/>
  <c r="I21" i="31" s="1"/>
  <c r="G25" i="31" s="1"/>
  <c r="G26" i="31" s="1"/>
  <c r="G29" i="3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</authors>
  <commentList>
    <comment ref="D11" authorId="0" shapeId="0" xr:uid="{00000000-0006-0000-00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0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0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0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C13" authorId="0" shapeId="0" xr:uid="{00000000-0006-0000-00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D13" authorId="0" shapeId="0" xr:uid="{00000000-0006-0000-0000-000006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</commentList>
</comments>
</file>

<file path=xl/sharedStrings.xml><?xml version="1.0" encoding="utf-8"?>
<sst xmlns="http://schemas.openxmlformats.org/spreadsheetml/2006/main" count="497" uniqueCount="209">
  <si>
    <t>Cena celkem</t>
  </si>
  <si>
    <t>#RTSROZP#</t>
  </si>
  <si>
    <t>Položkový rozpočet</t>
  </si>
  <si>
    <t>Zakázka:</t>
  </si>
  <si>
    <t>Objekt:</t>
  </si>
  <si>
    <t>Rozpočet:</t>
  </si>
  <si>
    <t>Objednatel:</t>
  </si>
  <si>
    <t>Projektant:</t>
  </si>
  <si>
    <t>IČ:</t>
  </si>
  <si>
    <t>DIČ:</t>
  </si>
  <si>
    <t>Zhotovitel:</t>
  </si>
  <si>
    <t>Vypracoval:</t>
  </si>
  <si>
    <t>Rozpis ceny</t>
  </si>
  <si>
    <t>Celkem</t>
  </si>
  <si>
    <t>HSV</t>
  </si>
  <si>
    <t>PSV</t>
  </si>
  <si>
    <t>MON</t>
  </si>
  <si>
    <t>VN</t>
  </si>
  <si>
    <t>Vedlejší náklady</t>
  </si>
  <si>
    <t>ON</t>
  </si>
  <si>
    <t>Ostatní náklady</t>
  </si>
  <si>
    <t>Rekapitulace daní</t>
  </si>
  <si>
    <t>Základ pro sníženou DPH</t>
  </si>
  <si>
    <t>%</t>
  </si>
  <si>
    <t xml:space="preserve">Snížená DPH </t>
  </si>
  <si>
    <t>Základ pro základní DPH</t>
  </si>
  <si>
    <t xml:space="preserve">Základní DPH </t>
  </si>
  <si>
    <t>Zaokrouhlení</t>
  </si>
  <si>
    <t>Cena celkem bez DPH</t>
  </si>
  <si>
    <t>Cena celkem s DPH</t>
  </si>
  <si>
    <t>CZK</t>
  </si>
  <si>
    <t>v</t>
  </si>
  <si>
    <t>dne</t>
  </si>
  <si>
    <t>Za zhotovitele</t>
  </si>
  <si>
    <t>Za objednatele</t>
  </si>
  <si>
    <t>Rekapitulace dílčích částí</t>
  </si>
  <si>
    <t>#CASTI&gt;&gt;</t>
  </si>
  <si>
    <t>Číslo</t>
  </si>
  <si>
    <t>Název</t>
  </si>
  <si>
    <t>DPH celkem</t>
  </si>
  <si>
    <t>Rozpočet</t>
  </si>
  <si>
    <t>Areál Tyršova Rousínov - SO 05 neuznatelné - 2.NP</t>
  </si>
  <si>
    <t>Celkem za stavbu</t>
  </si>
  <si>
    <t>Rekapitulace dílů</t>
  </si>
  <si>
    <t>Typ dílu</t>
  </si>
  <si>
    <t xml:space="preserve">Položkový rozpočet </t>
  </si>
  <si>
    <t>#TypZaznamu#</t>
  </si>
  <si>
    <t>S:</t>
  </si>
  <si>
    <t>STA</t>
  </si>
  <si>
    <t>O:</t>
  </si>
  <si>
    <t>OBJ</t>
  </si>
  <si>
    <t>R:</t>
  </si>
  <si>
    <t>ROZ</t>
  </si>
  <si>
    <t>C:</t>
  </si>
  <si>
    <t>CAS_STR</t>
  </si>
  <si>
    <t>P.č.</t>
  </si>
  <si>
    <t>Číslo položky</t>
  </si>
  <si>
    <t>Název položky</t>
  </si>
  <si>
    <t>MJ</t>
  </si>
  <si>
    <t>množství</t>
  </si>
  <si>
    <t>cena / MJ</t>
  </si>
  <si>
    <t>Cen. soustava</t>
  </si>
  <si>
    <t>Díl:</t>
  </si>
  <si>
    <t>DIL</t>
  </si>
  <si>
    <t>POL1_0</t>
  </si>
  <si>
    <t>vlastní</t>
  </si>
  <si>
    <t>VV</t>
  </si>
  <si>
    <t/>
  </si>
  <si>
    <t>SUM</t>
  </si>
  <si>
    <t xml:space="preserve">CPV : </t>
  </si>
  <si>
    <t xml:space="preserve">CZ -CC : </t>
  </si>
  <si>
    <t xml:space="preserve">JKSO : </t>
  </si>
  <si>
    <t>Přístavba ZŠ - Medlánky, ulice Hudcova</t>
  </si>
  <si>
    <t>ks</t>
  </si>
  <si>
    <t>SO 01</t>
  </si>
  <si>
    <t>Slaboproud</t>
  </si>
  <si>
    <t>Strukturovaná kabeláž (pro telefon, televizi, kamery, wifi) 6A</t>
  </si>
  <si>
    <t>Dvojzásuvka 2xRJ45 design, společné rámečky se silnoproudem</t>
  </si>
  <si>
    <t>MONT DVOJZÁSUVKY2xRJ45</t>
  </si>
  <si>
    <t>UKONČENÍ - FORMA NA KABELU</t>
  </si>
  <si>
    <t>MĚŘENÍ 1 KABELU LAN, VYHOT. PROTOKOLU</t>
  </si>
  <si>
    <t>Rozvaděč rack, 19inch, v=42U, půdorys 800x1000mm</t>
  </si>
  <si>
    <t>Panel 24 port</t>
  </si>
  <si>
    <t>Panel pro rozvod 230V v racku, přepětová ochrana</t>
  </si>
  <si>
    <t>Optický panel (vana) včetně optických konektorů pro 24 vláken</t>
  </si>
  <si>
    <t>Organizér – 1U s oky</t>
  </si>
  <si>
    <t>MONT. PANELU DO RACKU</t>
  </si>
  <si>
    <t>Kabel LAN, minimálně kat 6a, plášť s odolností B2ca, s1, D0</t>
  </si>
  <si>
    <t>Kabel LAN montáž</t>
  </si>
  <si>
    <t>PATCH CORD – 2m  různé barvy</t>
  </si>
  <si>
    <t>PATCH CORD – 3m  různé barvy</t>
  </si>
  <si>
    <t>PATCH CORD – 3m  optika</t>
  </si>
  <si>
    <t>Krabice instalační pod omítku vč. vysekání lůžka</t>
  </si>
  <si>
    <t>Krabice 125/125</t>
  </si>
  <si>
    <t>Krabice 250/250</t>
  </si>
  <si>
    <t>Trubka instalační  pod omítkou 16-36 mm</t>
  </si>
  <si>
    <t>Vodič v trubkovodu AY 2,5 - protahovací drát</t>
  </si>
  <si>
    <t>AY 2,5 B</t>
  </si>
  <si>
    <t>Optika do sousední budovy, 24vl.SM</t>
  </si>
  <si>
    <t>Optika do sousední budovy, montáž</t>
  </si>
  <si>
    <t>Instalační žlab do podhledu, do 150/50</t>
  </si>
  <si>
    <t>Podlahová krabice, 12 modulů, pro silno i pro slabo, komplet vyzbrojená, zvýšená mechanická odolnost, uzamykatelná, pro mokrou údržbu, D+M</t>
  </si>
  <si>
    <t>Drobný nespecifikovaný montážní materiál</t>
  </si>
  <si>
    <t>kpl</t>
  </si>
  <si>
    <t>m</t>
  </si>
  <si>
    <t>Vybudování prostupu do 100x100, včetně požární ucpávky</t>
  </si>
  <si>
    <t>Strukturovaná kabeláž - aktivní prvky</t>
  </si>
  <si>
    <t>Instant WIFI  přístupový bod, s virtuálním kontrolerem, splňující dokument "Konektivita škol - kolová výzva"</t>
  </si>
  <si>
    <t>Konfigurace  - STANDARD KONEKTIVITY ŠKOL</t>
  </si>
  <si>
    <t>Instalace Wifi AP</t>
  </si>
  <si>
    <t>Aktivní prvky - Transceiver příslušný k aktivním prvkům viz níže</t>
  </si>
  <si>
    <t>Aktivní prvek - Switch 48portů 1Gbps ne PoE dle dokumentu "Konektivita škol - kolová výzva"</t>
  </si>
  <si>
    <t>Aktivní prvek - Switch 48portů 1Gbps PoE dle dokumentu "Konektivita škol - kolová výzva"</t>
  </si>
  <si>
    <t>Centrální agregační switch 24portů pro optické transceivery včetně zdroje dle dokumentu "Konektivita škol - kolová výzva"</t>
  </si>
  <si>
    <t>práce IT technika</t>
  </si>
  <si>
    <t>hod</t>
  </si>
  <si>
    <t>IP dveřní telefon - interkom</t>
  </si>
  <si>
    <t xml:space="preserve">IP Interkom, Hi-tech design, antivandal, čtečka čipů, včetně kamery, min. 12 tlačítek, D+M včetně atyp krabice, pro venkovní prostředí, </t>
  </si>
  <si>
    <t>IP Telefonní přístroj nástěnný s monitorem, hands free, jako součást domácího telefonu, včetně programovatelných tlačítek (pro otevírání zámku), min 5 palců</t>
  </si>
  <si>
    <t>Elektromechanický samozamykací zámek pro dveře D+M</t>
  </si>
  <si>
    <t>Zdroj nezálohovaný pro zámek</t>
  </si>
  <si>
    <t>Trubka instalační pod omítkou 16-29 mm</t>
  </si>
  <si>
    <t>Vodič v trubkovodu AY 2,5</t>
  </si>
  <si>
    <t>Montáž, oživení, základní naprogramování, drobný nespecifikovaný montážní materiál</t>
  </si>
  <si>
    <t>Kamera, min. IP 67, antivandal, pevná, PoE, cloudové řešení + záznam na SD kartu, přísvit min. 10m, min. 4Mpix, s přísvitem, se základní videoanalýzou (detekce vstupu do oblasti, s možností vymaskování "privátní" zóny).</t>
  </si>
  <si>
    <t>Montáž kamery včetně kamerové zkoušky den/noc</t>
  </si>
  <si>
    <t>Záznam pro max 24 kamer, včetně PoE switche a HDD 8TB</t>
  </si>
  <si>
    <t>1</t>
  </si>
  <si>
    <t>2</t>
  </si>
  <si>
    <r>
      <t xml:space="preserve">CCVT kamerový systém </t>
    </r>
    <r>
      <rPr>
        <sz val="9"/>
        <rFont val="Arial"/>
        <family val="2"/>
        <charset val="238"/>
      </rPr>
      <t>(kabeláž je zahrnuta v první kapitole)</t>
    </r>
  </si>
  <si>
    <t>Elektrická zabezpečovací signalizace EZS</t>
  </si>
  <si>
    <t>3</t>
  </si>
  <si>
    <t>4</t>
  </si>
  <si>
    <t>Hlásič sběrnicový – detektor pohybu + tříštění skla JA-120PB</t>
  </si>
  <si>
    <t xml:space="preserve">Montáž hlásiče </t>
  </si>
  <si>
    <t>Magnetický adresovatelný kontakt</t>
  </si>
  <si>
    <t xml:space="preserve">Systémová adresovatelná siréna, zálohovaná, venkovní </t>
  </si>
  <si>
    <t>Montáž sirény</t>
  </si>
  <si>
    <t xml:space="preserve">Klávesnice pro systém EZS, 3 tlačítka </t>
  </si>
  <si>
    <t>Montáž drátové klávesnice</t>
  </si>
  <si>
    <t>UVEDENÍ HLÁSIČE DO PROVOZU (programování)</t>
  </si>
  <si>
    <t>Ústředna JA100IP kompletní, včetně skříně a baterií</t>
  </si>
  <si>
    <t>Montáž systému (ústředny)</t>
  </si>
  <si>
    <t>Oživení komunikace se smartphonem, včetně potřebné licence, zaškolení obsluhy (bez dodávky smartphonu)</t>
  </si>
  <si>
    <t>Montáž bus kabelu do trubky</t>
  </si>
  <si>
    <t>Bus kabel pro EZS</t>
  </si>
  <si>
    <t>Trubka instalační pod omítkou, v podlaze 16 mm, včetně vysekání a zapravení drážky</t>
  </si>
  <si>
    <t>5</t>
  </si>
  <si>
    <t>Školní rozhlas (Rozhlas dle ČSN EN50849 (60849) a dle vyhl. 23/2008 Sb.)</t>
  </si>
  <si>
    <t>Ústředna ERO, dle EN54-16, včetně integrovaných baterií a integrovaného mikrofonu, all-in-one. Kompaktní nástěnná. Až 4 reproduktorové zóny, 2x200W Při dvousystémovém řešení není třeba záložních zesilovačů.</t>
  </si>
  <si>
    <t>Akumulátor 55Ah</t>
  </si>
  <si>
    <t>Tlačítko externí prosklené pro spuštění přednastavené evakuační zprávy</t>
  </si>
  <si>
    <t>Reproduktor EN54, dvousystémový, do 2x6W (skříňka)</t>
  </si>
  <si>
    <t>EOL modul (podle skutečně vytendrovaného zařízení)</t>
  </si>
  <si>
    <t>Montáž reproduktoru</t>
  </si>
  <si>
    <t xml:space="preserve">Kabel 4x1,5 s funkční schopností při požáru, </t>
  </si>
  <si>
    <t>Montáž kabelu pod omítku, či na příchytky, včetně dodávky příchytek</t>
  </si>
  <si>
    <t>Krabice 4-pólová pro ohniodolný kabel</t>
  </si>
  <si>
    <t>Oživení, instalace SW, zaškolení, zkušební provoz</t>
  </si>
  <si>
    <t>Zřízení přívodu 230V</t>
  </si>
  <si>
    <t>Reproduktor pro možnost úpravy instalace dle výsledku měření hlasitosti a srozumitelnosti</t>
  </si>
  <si>
    <t>Nevyčíslitelné práce, drobný spotřební materiál</t>
  </si>
  <si>
    <t>Nahrání fráze</t>
  </si>
  <si>
    <t>Měření správné hlasitosti</t>
  </si>
  <si>
    <t>Měření srozumitelnosti</t>
  </si>
  <si>
    <t>Vytvoření dokumentace „skutečné provedení stavby“</t>
  </si>
  <si>
    <t>Napojení na dálkové drátové ovládání ze sousední školy</t>
  </si>
  <si>
    <t>Oživení, zaškolení obsluhy</t>
  </si>
  <si>
    <t>6</t>
  </si>
  <si>
    <t>Signalizace z WC pro imobilní</t>
  </si>
  <si>
    <t>SET - Distress alarm WC komplet pro jedno WC,, dvě volací tlačítka ve WC, jedno signalizační svítidlo s akustickou signalizací  nade dveře</t>
  </si>
  <si>
    <t>Další paralelní signalizační svítidlo s akustickou signalizací</t>
  </si>
  <si>
    <t>SET - montáž kompletu</t>
  </si>
  <si>
    <t>Trubka instalační pod omítkou, na povrch, nad podhled 16-29 mm</t>
  </si>
  <si>
    <t>Kabel 2x0,8  - JYSTY</t>
  </si>
  <si>
    <t>Kabel - montáž do trubek, do žlabu</t>
  </si>
  <si>
    <t>7</t>
  </si>
  <si>
    <t>Lokální signalizace požáru LDP I pro ovládání dveří  (8 dvoukřídlých dveří)</t>
  </si>
  <si>
    <t>Magnetický stavěč integrovaný v tzv. Konzole = elektromagenticky ovládaný koordinátor postupného zavírání (Požární konzole G462 vestavěným horním koordinátorem a dveřními elektromagnety) -12V</t>
  </si>
  <si>
    <t xml:space="preserve">Požární hlásič (detektor) včetně patice, D+M, releový výstup 30V/1A napájení 12V, volitelný reset, </t>
  </si>
  <si>
    <t>Rozpínací tlačítko, D+M pro možnost ručního uzavření (při úklidu např.)</t>
  </si>
  <si>
    <t>Zdroj 12V/24W nezálohovaný, včetně krabice, montáž pod om.</t>
  </si>
  <si>
    <t>Kabel JYSTY2x0,8, D+M</t>
  </si>
  <si>
    <t>Prostupy, kompletace, oživení, výchozí revize</t>
  </si>
  <si>
    <t>Drobný spotřební materiál</t>
  </si>
  <si>
    <t>8</t>
  </si>
  <si>
    <t>Lokální signalizace požáru LDP II pro spouštění větrání CHÚC</t>
  </si>
  <si>
    <t>Hlásič kouře optický adresovatelný dodávka</t>
  </si>
  <si>
    <t>Patice pro hlásič dodávka</t>
  </si>
  <si>
    <t>Montáž hlásiče a patice</t>
  </si>
  <si>
    <t>Adresné tlačítko dodávka (nikoli logo „hořící domeček“)</t>
  </si>
  <si>
    <t>Montáž hlásiče manuálního</t>
  </si>
  <si>
    <t>Měření úseku smyčky</t>
  </si>
  <si>
    <t>Přezkoušení hlásiče LDP</t>
  </si>
  <si>
    <t>Uvedená hlásiče do provozu</t>
  </si>
  <si>
    <t>popisný štítek</t>
  </si>
  <si>
    <t xml:space="preserve">Kabel pro čidla B2ca, s1, d1 2x0,8 </t>
  </si>
  <si>
    <t>Kabel pro čidla montáž</t>
  </si>
  <si>
    <t>Ústředna LDP, 1 kruhová linky, kompletní včetně baterií</t>
  </si>
  <si>
    <t>Práce v ústředně LDP</t>
  </si>
  <si>
    <t>Výchozí revize LDP</t>
  </si>
  <si>
    <t>Komplexní zkoušky všech navazujících zařízení</t>
  </si>
  <si>
    <t>9</t>
  </si>
  <si>
    <t>Jednotný čas, školní zvonek</t>
  </si>
  <si>
    <t>Školní zvonek 75 V (dodávka + montáž)</t>
  </si>
  <si>
    <t xml:space="preserve">Hodiny podružné (dodávka + montáž) </t>
  </si>
  <si>
    <t>Kabel 2x1,5  - dodávka + montáž B2ca S1 D0</t>
  </si>
  <si>
    <t>Kabel 3x1,5  - dodávka + montáž B2ca S1 D0</t>
  </si>
  <si>
    <t>Vyhledání nápojného bodu ve stávající škole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</si>
</sst>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&quot;Kč&quot;"/>
    <numFmt numFmtId="165" formatCode="0.0"/>
    <numFmt numFmtId="166" formatCode="#,##0&quot; Kč&quot;;[Red]\-#,##0&quot; Kč&quot;"/>
    <numFmt numFmtId="167" formatCode="#,##0.0\ &quot;Kč&quot;"/>
  </numFmts>
  <fonts count="30">
    <font>
      <sz val="9"/>
      <name val="Times New Roman"/>
      <family val="1"/>
      <charset val="238"/>
    </font>
    <font>
      <b/>
      <sz val="12"/>
      <color indexed="18"/>
      <name val="Times New Roman CE"/>
      <family val="1"/>
      <charset val="238"/>
    </font>
    <font>
      <sz val="10"/>
      <name val="MS Sans Serif"/>
      <family val="2"/>
      <charset val="238"/>
    </font>
    <font>
      <b/>
      <sz val="11"/>
      <name val="CG Omega"/>
      <family val="2"/>
      <charset val="238"/>
    </font>
    <font>
      <b/>
      <u/>
      <sz val="12"/>
      <name val="CG Omega"/>
      <family val="2"/>
      <charset val="238"/>
    </font>
    <font>
      <b/>
      <sz val="12"/>
      <name val="CG Omega"/>
      <family val="2"/>
      <charset val="238"/>
    </font>
    <font>
      <b/>
      <sz val="14"/>
      <name val="CG Omega"/>
      <family val="2"/>
      <charset val="238"/>
    </font>
    <font>
      <b/>
      <sz val="13"/>
      <name val="CG Omega"/>
      <family val="2"/>
      <charset val="238"/>
    </font>
    <font>
      <sz val="10"/>
      <name val="Times New Roman"/>
      <family val="1"/>
      <charset val="238"/>
    </font>
    <font>
      <sz val="9"/>
      <name val="Times New Roman CE"/>
      <family val="1"/>
      <charset val="238"/>
    </font>
    <font>
      <b/>
      <sz val="14"/>
      <name val="Arial CE"/>
      <family val="2"/>
      <charset val="238"/>
    </font>
    <font>
      <sz val="12"/>
      <name val="Arial CE"/>
      <charset val="238"/>
    </font>
    <font>
      <b/>
      <sz val="12"/>
      <name val="Arial CE"/>
      <charset val="238"/>
    </font>
    <font>
      <sz val="9"/>
      <name val="Arial CE"/>
      <family val="2"/>
      <charset val="238"/>
    </font>
    <font>
      <b/>
      <sz val="10"/>
      <name val="Arial CE"/>
      <charset val="238"/>
    </font>
    <font>
      <sz val="11"/>
      <name val="Arial CE"/>
      <charset val="238"/>
    </font>
    <font>
      <b/>
      <sz val="11"/>
      <name val="Arial CE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3"/>
      <name val="Arial CE"/>
      <charset val="238"/>
    </font>
    <font>
      <sz val="9"/>
      <name val="Arial CE"/>
      <charset val="238"/>
    </font>
    <font>
      <sz val="7"/>
      <name val="Arial CE"/>
      <charset val="238"/>
    </font>
    <font>
      <b/>
      <sz val="9"/>
      <name val="Arial CE"/>
      <charset val="238"/>
    </font>
    <font>
      <sz val="9"/>
      <color indexed="81"/>
      <name val="Tahoma"/>
      <family val="2"/>
      <charset val="238"/>
    </font>
    <font>
      <sz val="10"/>
      <name val="Arial"/>
      <family val="2"/>
      <charset val="238"/>
    </font>
    <font>
      <sz val="9"/>
      <name val="Arial"/>
      <family val="2"/>
      <charset val="238"/>
    </font>
    <font>
      <sz val="10"/>
      <name val="Arial CE"/>
      <charset val="238"/>
    </font>
    <font>
      <sz val="10"/>
      <name val="Arial"/>
      <family val="2"/>
    </font>
    <font>
      <b/>
      <sz val="9"/>
      <name val="Arial"/>
      <family val="2"/>
      <charset val="238"/>
    </font>
    <font>
      <sz val="8"/>
      <name val="Times New Roman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18"/>
      </top>
      <bottom/>
      <diagonal/>
    </border>
    <border>
      <left/>
      <right/>
      <top style="thin">
        <color indexed="18"/>
      </top>
      <bottom/>
      <diagonal/>
    </border>
    <border>
      <left/>
      <right/>
      <top style="medium">
        <color indexed="18"/>
      </top>
      <bottom style="medium">
        <color indexed="18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5">
    <xf numFmtId="0" fontId="0" fillId="0" borderId="0"/>
    <xf numFmtId="164" fontId="3" fillId="0" borderId="0"/>
    <xf numFmtId="164" fontId="7" fillId="2" borderId="1"/>
    <xf numFmtId="164" fontId="5" fillId="0" borderId="2"/>
    <xf numFmtId="4" fontId="9" fillId="0" borderId="0"/>
    <xf numFmtId="0" fontId="4" fillId="0" borderId="0"/>
    <xf numFmtId="0" fontId="6" fillId="0" borderId="3"/>
    <xf numFmtId="164" fontId="1" fillId="0" borderId="2"/>
    <xf numFmtId="0" fontId="2" fillId="0" borderId="0"/>
    <xf numFmtId="0" fontId="8" fillId="0" borderId="0"/>
    <xf numFmtId="4" fontId="8" fillId="0" borderId="0"/>
    <xf numFmtId="4" fontId="9" fillId="0" borderId="0"/>
    <xf numFmtId="0" fontId="24" fillId="0" borderId="0"/>
    <xf numFmtId="0" fontId="26" fillId="0" borderId="0"/>
    <xf numFmtId="0" fontId="27" fillId="0" borderId="0">
      <alignment vertical="center"/>
    </xf>
  </cellStyleXfs>
  <cellXfs count="237">
    <xf numFmtId="0" fontId="0" fillId="0" borderId="0" xfId="0"/>
    <xf numFmtId="0" fontId="0" fillId="0" borderId="5" xfId="0" applyBorder="1"/>
    <xf numFmtId="0" fontId="0" fillId="0" borderId="9" xfId="0" applyBorder="1"/>
    <xf numFmtId="0" fontId="11" fillId="3" borderId="9" xfId="0" applyFont="1" applyFill="1" applyBorder="1" applyAlignment="1">
      <alignment horizontal="left" vertical="center" indent="1"/>
    </xf>
    <xf numFmtId="49" fontId="12" fillId="3" borderId="0" xfId="0" applyNumberFormat="1" applyFont="1" applyFill="1" applyAlignment="1">
      <alignment horizontal="left" vertical="center"/>
    </xf>
    <xf numFmtId="14" fontId="13" fillId="0" borderId="0" xfId="0" applyNumberFormat="1" applyFont="1" applyAlignment="1">
      <alignment horizontal="left"/>
    </xf>
    <xf numFmtId="0" fontId="0" fillId="3" borderId="9" xfId="0" applyFill="1" applyBorder="1" applyAlignment="1">
      <alignment horizontal="left" vertical="center" indent="1"/>
    </xf>
    <xf numFmtId="0" fontId="14" fillId="3" borderId="0" xfId="0" applyFont="1" applyFill="1" applyAlignment="1">
      <alignment horizontal="left" vertical="center"/>
    </xf>
    <xf numFmtId="0" fontId="0" fillId="3" borderId="12" xfId="0" applyFill="1" applyBorder="1" applyAlignment="1">
      <alignment horizontal="left" vertical="center" indent="1"/>
    </xf>
    <xf numFmtId="0" fontId="0" fillId="3" borderId="13" xfId="0" applyFill="1" applyBorder="1"/>
    <xf numFmtId="0" fontId="0" fillId="0" borderId="9" xfId="0" applyBorder="1" applyAlignment="1">
      <alignment horizontal="left" vertical="center" indent="1"/>
    </xf>
    <xf numFmtId="49" fontId="14" fillId="0" borderId="0" xfId="0" applyNumberFormat="1" applyFont="1" applyAlignment="1">
      <alignment horizontal="left" vertical="center"/>
    </xf>
    <xf numFmtId="0" fontId="14" fillId="0" borderId="0" xfId="0" applyFont="1" applyAlignment="1">
      <alignment vertical="center"/>
    </xf>
    <xf numFmtId="0" fontId="0" fillId="0" borderId="11" xfId="0" applyBorder="1"/>
    <xf numFmtId="0" fontId="14" fillId="0" borderId="9" xfId="0" applyFont="1" applyBorder="1" applyAlignment="1">
      <alignment horizontal="left" vertical="center" indent="1"/>
    </xf>
    <xf numFmtId="0" fontId="14" fillId="0" borderId="12" xfId="0" applyFont="1" applyBorder="1" applyAlignment="1">
      <alignment horizontal="left" vertical="center" indent="1"/>
    </xf>
    <xf numFmtId="49" fontId="14" fillId="0" borderId="13" xfId="0" applyNumberFormat="1" applyFont="1" applyBorder="1" applyAlignment="1">
      <alignment horizontal="right" vertical="center"/>
    </xf>
    <xf numFmtId="49" fontId="14" fillId="0" borderId="13" xfId="0" applyNumberFormat="1" applyFont="1" applyBorder="1" applyAlignment="1">
      <alignment horizontal="left" vertical="center"/>
    </xf>
    <xf numFmtId="0" fontId="14" fillId="0" borderId="13" xfId="0" applyFont="1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/>
    <xf numFmtId="0" fontId="14" fillId="0" borderId="0" xfId="0" applyFont="1" applyAlignment="1">
      <alignment horizontal="left" vertical="center"/>
    </xf>
    <xf numFmtId="0" fontId="0" fillId="0" borderId="0" xfId="0" applyAlignment="1">
      <alignment horizontal="right" vertical="center"/>
    </xf>
    <xf numFmtId="0" fontId="0" fillId="0" borderId="12" xfId="0" applyBorder="1" applyAlignment="1">
      <alignment horizontal="left" indent="1"/>
    </xf>
    <xf numFmtId="0" fontId="14" fillId="0" borderId="13" xfId="0" applyFont="1" applyBorder="1" applyAlignment="1">
      <alignment horizontal="right" vertical="center"/>
    </xf>
    <xf numFmtId="0" fontId="14" fillId="0" borderId="13" xfId="0" applyFont="1" applyBorder="1" applyAlignment="1">
      <alignment horizontal="left" vertical="center"/>
    </xf>
    <xf numFmtId="0" fontId="0" fillId="0" borderId="13" xfId="0" applyBorder="1"/>
    <xf numFmtId="0" fontId="0" fillId="0" borderId="13" xfId="0" applyBorder="1" applyAlignment="1">
      <alignment horizontal="right"/>
    </xf>
    <xf numFmtId="49" fontId="14" fillId="4" borderId="0" xfId="0" applyNumberFormat="1" applyFont="1" applyFill="1" applyAlignment="1" applyProtection="1">
      <alignment horizontal="left" vertical="center"/>
      <protection locked="0"/>
    </xf>
    <xf numFmtId="49" fontId="14" fillId="4" borderId="13" xfId="0" applyNumberFormat="1" applyFont="1" applyFill="1" applyBorder="1" applyAlignment="1" applyProtection="1">
      <alignment horizontal="right" vertical="center"/>
      <protection locked="0"/>
    </xf>
    <xf numFmtId="0" fontId="0" fillId="0" borderId="13" xfId="0" applyBorder="1" applyAlignment="1">
      <alignment horizontal="right" vertical="center"/>
    </xf>
    <xf numFmtId="0" fontId="0" fillId="0" borderId="15" xfId="0" applyBorder="1" applyAlignment="1">
      <alignment horizontal="left" vertical="top" indent="1"/>
    </xf>
    <xf numFmtId="0" fontId="0" fillId="0" borderId="4" xfId="0" applyBorder="1" applyAlignment="1">
      <alignment vertical="top"/>
    </xf>
    <xf numFmtId="0" fontId="14" fillId="0" borderId="4" xfId="0" applyFont="1" applyBorder="1" applyAlignment="1">
      <alignment horizontal="left" vertical="top"/>
    </xf>
    <xf numFmtId="0" fontId="14" fillId="0" borderId="4" xfId="0" applyFont="1" applyBorder="1" applyAlignment="1">
      <alignment vertical="center"/>
    </xf>
    <xf numFmtId="0" fontId="0" fillId="0" borderId="4" xfId="0" applyBorder="1" applyAlignment="1">
      <alignment horizontal="right" vertical="center"/>
    </xf>
    <xf numFmtId="0" fontId="0" fillId="0" borderId="10" xfId="0" applyBorder="1"/>
    <xf numFmtId="0" fontId="0" fillId="0" borderId="13" xfId="0" applyBorder="1" applyAlignment="1">
      <alignment horizontal="left"/>
    </xf>
    <xf numFmtId="49" fontId="0" fillId="0" borderId="9" xfId="0" applyNumberFormat="1" applyBorder="1"/>
    <xf numFmtId="49" fontId="0" fillId="0" borderId="16" xfId="0" applyNumberFormat="1" applyBorder="1" applyAlignment="1">
      <alignment horizontal="left" vertical="center" indent="1"/>
    </xf>
    <xf numFmtId="0" fontId="0" fillId="0" borderId="17" xfId="0" applyBorder="1" applyAlignment="1">
      <alignment horizontal="left" vertical="center"/>
    </xf>
    <xf numFmtId="0" fontId="0" fillId="0" borderId="17" xfId="0" applyBorder="1"/>
    <xf numFmtId="0" fontId="14" fillId="0" borderId="16" xfId="0" applyFont="1" applyBorder="1" applyAlignment="1">
      <alignment horizontal="left" vertical="center" indent="1"/>
    </xf>
    <xf numFmtId="0" fontId="14" fillId="0" borderId="17" xfId="0" applyFont="1" applyBorder="1" applyAlignment="1">
      <alignment horizontal="left" vertical="center"/>
    </xf>
    <xf numFmtId="0" fontId="14" fillId="0" borderId="17" xfId="0" applyFont="1" applyBorder="1"/>
    <xf numFmtId="0" fontId="0" fillId="0" borderId="16" xfId="0" applyBorder="1" applyAlignment="1">
      <alignment horizontal="left" indent="1"/>
    </xf>
    <xf numFmtId="1" fontId="14" fillId="0" borderId="17" xfId="0" applyNumberFormat="1" applyFont="1" applyBorder="1" applyAlignment="1">
      <alignment horizontal="right" vertical="center"/>
    </xf>
    <xf numFmtId="0" fontId="0" fillId="0" borderId="17" xfId="0" applyBorder="1" applyAlignment="1">
      <alignment horizontal="left" vertical="center" indent="1"/>
    </xf>
    <xf numFmtId="0" fontId="14" fillId="0" borderId="17" xfId="0" applyFont="1" applyBorder="1" applyAlignment="1">
      <alignment vertical="center"/>
    </xf>
    <xf numFmtId="49" fontId="0" fillId="0" borderId="20" xfId="0" applyNumberFormat="1" applyBorder="1" applyAlignment="1">
      <alignment horizontal="left" vertical="center"/>
    </xf>
    <xf numFmtId="0" fontId="0" fillId="0" borderId="16" xfId="0" applyBorder="1" applyAlignment="1">
      <alignment horizontal="left" vertical="center" indent="1"/>
    </xf>
    <xf numFmtId="1" fontId="14" fillId="0" borderId="18" xfId="0" applyNumberFormat="1" applyFont="1" applyBorder="1" applyAlignment="1">
      <alignment horizontal="right" vertical="center"/>
    </xf>
    <xf numFmtId="0" fontId="0" fillId="0" borderId="12" xfId="0" applyBorder="1" applyAlignment="1">
      <alignment horizontal="left" vertical="center" indent="1"/>
    </xf>
    <xf numFmtId="0" fontId="0" fillId="0" borderId="13" xfId="0" applyBorder="1" applyAlignment="1">
      <alignment horizontal="left" vertical="center"/>
    </xf>
    <xf numFmtId="1" fontId="14" fillId="0" borderId="21" xfId="0" applyNumberFormat="1" applyFont="1" applyBorder="1" applyAlignment="1">
      <alignment horizontal="right" vertical="center"/>
    </xf>
    <xf numFmtId="0" fontId="0" fillId="0" borderId="13" xfId="0" applyBorder="1" applyAlignment="1">
      <alignment horizontal="left" vertical="center" indent="1"/>
    </xf>
    <xf numFmtId="49" fontId="0" fillId="0" borderId="14" xfId="0" applyNumberFormat="1" applyBorder="1" applyAlignment="1">
      <alignment horizontal="left" vertical="center"/>
    </xf>
    <xf numFmtId="0" fontId="0" fillId="0" borderId="0" xfId="0" applyAlignment="1">
      <alignment horizontal="left" vertical="center"/>
    </xf>
    <xf numFmtId="1" fontId="0" fillId="0" borderId="0" xfId="0" applyNumberFormat="1" applyAlignment="1">
      <alignment horizontal="left" vertical="center"/>
    </xf>
    <xf numFmtId="4" fontId="0" fillId="0" borderId="0" xfId="0" applyNumberFormat="1" applyAlignment="1">
      <alignment horizontal="left" vertical="center"/>
    </xf>
    <xf numFmtId="49" fontId="0" fillId="0" borderId="11" xfId="0" applyNumberFormat="1" applyBorder="1" applyAlignment="1">
      <alignment horizontal="left" vertical="center"/>
    </xf>
    <xf numFmtId="0" fontId="17" fillId="3" borderId="22" xfId="0" applyFont="1" applyFill="1" applyBorder="1" applyAlignment="1">
      <alignment horizontal="left" vertical="center" indent="1"/>
    </xf>
    <xf numFmtId="0" fontId="18" fillId="3" borderId="23" xfId="0" applyFont="1" applyFill="1" applyBorder="1" applyAlignment="1">
      <alignment horizontal="left" vertical="center"/>
    </xf>
    <xf numFmtId="0" fontId="0" fillId="3" borderId="23" xfId="0" applyFill="1" applyBorder="1" applyAlignment="1">
      <alignment horizontal="left" vertical="center"/>
    </xf>
    <xf numFmtId="4" fontId="17" fillId="3" borderId="23" xfId="0" applyNumberFormat="1" applyFont="1" applyFill="1" applyBorder="1" applyAlignment="1">
      <alignment horizontal="left" vertical="center"/>
    </xf>
    <xf numFmtId="49" fontId="0" fillId="3" borderId="24" xfId="0" applyNumberFormat="1" applyFill="1" applyBorder="1" applyAlignment="1">
      <alignment horizontal="left" vertical="center"/>
    </xf>
    <xf numFmtId="0" fontId="0" fillId="3" borderId="23" xfId="0" applyFill="1" applyBorder="1"/>
    <xf numFmtId="49" fontId="14" fillId="3" borderId="24" xfId="0" applyNumberFormat="1" applyFont="1" applyFill="1" applyBorder="1" applyAlignment="1">
      <alignment horizontal="left" vertical="center"/>
    </xf>
    <xf numFmtId="0" fontId="0" fillId="0" borderId="11" xfId="0" applyBorder="1" applyAlignment="1">
      <alignment horizontal="right"/>
    </xf>
    <xf numFmtId="0" fontId="0" fillId="0" borderId="9" xfId="0" applyBorder="1" applyAlignment="1">
      <alignment horizontal="right"/>
    </xf>
    <xf numFmtId="0" fontId="0" fillId="0" borderId="0" xfId="0" applyAlignment="1">
      <alignment horizontal="center" vertical="center"/>
    </xf>
    <xf numFmtId="0" fontId="14" fillId="0" borderId="13" xfId="0" applyFont="1" applyBorder="1" applyAlignment="1">
      <alignment vertical="top"/>
    </xf>
    <xf numFmtId="14" fontId="14" fillId="0" borderId="13" xfId="0" applyNumberFormat="1" applyFont="1" applyBorder="1" applyAlignment="1">
      <alignment horizontal="center" vertical="top"/>
    </xf>
    <xf numFmtId="0" fontId="14" fillId="0" borderId="9" xfId="0" applyFont="1" applyBorder="1"/>
    <xf numFmtId="0" fontId="14" fillId="0" borderId="0" xfId="0" applyFont="1"/>
    <xf numFmtId="0" fontId="14" fillId="0" borderId="13" xfId="0" applyFont="1" applyBorder="1"/>
    <xf numFmtId="0" fontId="14" fillId="0" borderId="11" xfId="0" applyFont="1" applyBorder="1" applyAlignment="1">
      <alignment horizontal="right"/>
    </xf>
    <xf numFmtId="0" fontId="0" fillId="0" borderId="0" xfId="0" applyAlignment="1">
      <alignment horizontal="center"/>
    </xf>
    <xf numFmtId="0" fontId="0" fillId="0" borderId="25" xfId="0" applyBorder="1"/>
    <xf numFmtId="0" fontId="0" fillId="0" borderId="26" xfId="0" applyBorder="1"/>
    <xf numFmtId="0" fontId="0" fillId="0" borderId="27" xfId="0" applyBorder="1" applyAlignment="1">
      <alignment horizontal="right"/>
    </xf>
    <xf numFmtId="0" fontId="17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10" fillId="0" borderId="0" xfId="0" applyFont="1" applyAlignment="1">
      <alignment horizontal="center" shrinkToFit="1"/>
    </xf>
    <xf numFmtId="3" fontId="0" fillId="0" borderId="28" xfId="0" applyNumberFormat="1" applyBorder="1"/>
    <xf numFmtId="3" fontId="20" fillId="3" borderId="29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/>
    </xf>
    <xf numFmtId="3" fontId="20" fillId="3" borderId="4" xfId="0" applyNumberFormat="1" applyFont="1" applyFill="1" applyBorder="1" applyAlignment="1">
      <alignment vertical="center" wrapText="1"/>
    </xf>
    <xf numFmtId="3" fontId="21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 shrinkToFit="1"/>
    </xf>
    <xf numFmtId="3" fontId="20" fillId="3" borderId="30" xfId="0" applyNumberFormat="1" applyFont="1" applyFill="1" applyBorder="1" applyAlignment="1">
      <alignment horizontal="center" vertical="center" wrapText="1"/>
    </xf>
    <xf numFmtId="3" fontId="0" fillId="0" borderId="18" xfId="0" applyNumberFormat="1" applyBorder="1"/>
    <xf numFmtId="3" fontId="13" fillId="0" borderId="31" xfId="0" applyNumberFormat="1" applyFont="1" applyBorder="1" applyAlignment="1">
      <alignment horizontal="right" wrapText="1" shrinkToFit="1"/>
    </xf>
    <xf numFmtId="3" fontId="13" fillId="0" borderId="31" xfId="0" applyNumberFormat="1" applyFont="1" applyBorder="1" applyAlignment="1">
      <alignment horizontal="right" shrinkToFit="1"/>
    </xf>
    <xf numFmtId="3" fontId="0" fillId="0" borderId="31" xfId="0" applyNumberFormat="1" applyBorder="1" applyAlignment="1">
      <alignment shrinkToFit="1"/>
    </xf>
    <xf numFmtId="3" fontId="0" fillId="0" borderId="31" xfId="0" applyNumberFormat="1" applyBorder="1"/>
    <xf numFmtId="3" fontId="0" fillId="5" borderId="32" xfId="0" applyNumberFormat="1" applyFill="1" applyBorder="1" applyAlignment="1">
      <alignment wrapText="1" shrinkToFit="1"/>
    </xf>
    <xf numFmtId="3" fontId="0" fillId="5" borderId="32" xfId="0" applyNumberFormat="1" applyFill="1" applyBorder="1" applyAlignment="1">
      <alignment shrinkToFit="1"/>
    </xf>
    <xf numFmtId="3" fontId="0" fillId="5" borderId="32" xfId="0" applyNumberFormat="1" applyFill="1" applyBorder="1"/>
    <xf numFmtId="0" fontId="12" fillId="0" borderId="0" xfId="0" applyFont="1"/>
    <xf numFmtId="0" fontId="22" fillId="0" borderId="28" xfId="0" applyFont="1" applyBorder="1" applyAlignment="1">
      <alignment horizontal="center" vertical="center" wrapText="1"/>
    </xf>
    <xf numFmtId="0" fontId="22" fillId="3" borderId="29" xfId="0" applyFont="1" applyFill="1" applyBorder="1" applyAlignment="1">
      <alignment horizontal="center" vertical="center" wrapText="1"/>
    </xf>
    <xf numFmtId="0" fontId="22" fillId="3" borderId="4" xfId="0" applyFont="1" applyFill="1" applyBorder="1" applyAlignment="1">
      <alignment horizontal="center" vertical="center" wrapText="1"/>
    </xf>
    <xf numFmtId="0" fontId="22" fillId="3" borderId="30" xfId="0" applyFont="1" applyFill="1" applyBorder="1" applyAlignment="1">
      <alignment horizontal="center" vertical="center" wrapText="1"/>
    </xf>
    <xf numFmtId="0" fontId="20" fillId="0" borderId="28" xfId="0" applyFont="1" applyBorder="1" applyAlignment="1">
      <alignment vertical="center"/>
    </xf>
    <xf numFmtId="49" fontId="20" fillId="0" borderId="18" xfId="0" applyNumberFormat="1" applyFont="1" applyBorder="1" applyAlignment="1">
      <alignment vertical="center"/>
    </xf>
    <xf numFmtId="4" fontId="20" fillId="0" borderId="31" xfId="0" applyNumberFormat="1" applyFont="1" applyBorder="1" applyAlignment="1">
      <alignment horizontal="center" vertical="center"/>
    </xf>
    <xf numFmtId="4" fontId="20" fillId="0" borderId="31" xfId="0" applyNumberFormat="1" applyFont="1" applyBorder="1" applyAlignment="1">
      <alignment vertical="center"/>
    </xf>
    <xf numFmtId="0" fontId="20" fillId="0" borderId="28" xfId="0" applyFont="1" applyBorder="1"/>
    <xf numFmtId="0" fontId="20" fillId="5" borderId="21" xfId="0" applyFont="1" applyFill="1" applyBorder="1"/>
    <xf numFmtId="0" fontId="20" fillId="5" borderId="13" xfId="0" applyFont="1" applyFill="1" applyBorder="1"/>
    <xf numFmtId="4" fontId="20" fillId="5" borderId="32" xfId="0" applyNumberFormat="1" applyFont="1" applyFill="1" applyBorder="1" applyAlignment="1">
      <alignment horizontal="center"/>
    </xf>
    <xf numFmtId="4" fontId="20" fillId="5" borderId="32" xfId="0" applyNumberFormat="1" applyFont="1" applyFill="1" applyBorder="1"/>
    <xf numFmtId="4" fontId="0" fillId="0" borderId="0" xfId="0" applyNumberFormat="1"/>
    <xf numFmtId="0" fontId="25" fillId="0" borderId="0" xfId="0" applyFont="1" applyAlignment="1">
      <alignment horizontal="right" vertical="center"/>
    </xf>
    <xf numFmtId="0" fontId="25" fillId="0" borderId="13" xfId="0" applyFont="1" applyBorder="1" applyAlignment="1">
      <alignment vertical="center"/>
    </xf>
    <xf numFmtId="0" fontId="25" fillId="0" borderId="0" xfId="0" applyFont="1" applyAlignment="1">
      <alignment horizontal="center"/>
    </xf>
    <xf numFmtId="0" fontId="25" fillId="0" borderId="0" xfId="0" applyFont="1"/>
    <xf numFmtId="0" fontId="25" fillId="0" borderId="31" xfId="0" applyFont="1" applyBorder="1" applyAlignment="1">
      <alignment vertical="center"/>
    </xf>
    <xf numFmtId="49" fontId="25" fillId="0" borderId="17" xfId="0" applyNumberFormat="1" applyFont="1" applyBorder="1" applyAlignment="1">
      <alignment vertical="center"/>
    </xf>
    <xf numFmtId="0" fontId="25" fillId="3" borderId="31" xfId="0" applyFont="1" applyFill="1" applyBorder="1"/>
    <xf numFmtId="49" fontId="25" fillId="3" borderId="17" xfId="0" applyNumberFormat="1" applyFont="1" applyFill="1" applyBorder="1"/>
    <xf numFmtId="0" fontId="25" fillId="3" borderId="17" xfId="0" applyFont="1" applyFill="1" applyBorder="1" applyAlignment="1">
      <alignment horizontal="center"/>
    </xf>
    <xf numFmtId="4" fontId="25" fillId="3" borderId="17" xfId="0" applyNumberFormat="1" applyFont="1" applyFill="1" applyBorder="1"/>
    <xf numFmtId="0" fontId="25" fillId="3" borderId="17" xfId="0" applyFont="1" applyFill="1" applyBorder="1"/>
    <xf numFmtId="0" fontId="25" fillId="3" borderId="19" xfId="0" applyFont="1" applyFill="1" applyBorder="1"/>
    <xf numFmtId="49" fontId="25" fillId="3" borderId="31" xfId="0" applyNumberFormat="1" applyFont="1" applyFill="1" applyBorder="1"/>
    <xf numFmtId="49" fontId="25" fillId="3" borderId="18" xfId="0" applyNumberFormat="1" applyFont="1" applyFill="1" applyBorder="1"/>
    <xf numFmtId="0" fontId="25" fillId="3" borderId="31" xfId="0" applyFont="1" applyFill="1" applyBorder="1" applyAlignment="1">
      <alignment horizontal="center"/>
    </xf>
    <xf numFmtId="4" fontId="25" fillId="3" borderId="31" xfId="0" applyNumberFormat="1" applyFont="1" applyFill="1" applyBorder="1"/>
    <xf numFmtId="0" fontId="25" fillId="3" borderId="31" xfId="0" applyFont="1" applyFill="1" applyBorder="1" applyAlignment="1">
      <alignment horizontal="center" wrapText="1"/>
    </xf>
    <xf numFmtId="0" fontId="25" fillId="3" borderId="21" xfId="0" applyFont="1" applyFill="1" applyBorder="1" applyAlignment="1">
      <alignment vertical="center"/>
    </xf>
    <xf numFmtId="0" fontId="25" fillId="3" borderId="21" xfId="0" applyFont="1" applyFill="1" applyBorder="1" applyAlignment="1">
      <alignment horizontal="left" vertical="center"/>
    </xf>
    <xf numFmtId="0" fontId="25" fillId="3" borderId="21" xfId="0" applyFont="1" applyFill="1" applyBorder="1" applyAlignment="1">
      <alignment horizontal="left" vertical="center" wrapText="1"/>
    </xf>
    <xf numFmtId="0" fontId="25" fillId="3" borderId="32" xfId="0" applyFont="1" applyFill="1" applyBorder="1" applyAlignment="1">
      <alignment horizontal="center" vertical="center" shrinkToFit="1"/>
    </xf>
    <xf numFmtId="4" fontId="25" fillId="3" borderId="32" xfId="0" applyNumberFormat="1" applyFont="1" applyFill="1" applyBorder="1" applyAlignment="1">
      <alignment vertical="center" shrinkToFit="1"/>
    </xf>
    <xf numFmtId="0" fontId="25" fillId="7" borderId="31" xfId="0" applyFont="1" applyFill="1" applyBorder="1" applyAlignment="1">
      <alignment vertical="top"/>
    </xf>
    <xf numFmtId="0" fontId="28" fillId="7" borderId="18" xfId="0" applyFont="1" applyFill="1" applyBorder="1" applyAlignment="1">
      <alignment horizontal="left" vertical="top" wrapText="1"/>
    </xf>
    <xf numFmtId="0" fontId="25" fillId="7" borderId="31" xfId="0" applyFont="1" applyFill="1" applyBorder="1" applyAlignment="1">
      <alignment horizontal="center" vertical="top" shrinkToFit="1"/>
    </xf>
    <xf numFmtId="4" fontId="25" fillId="7" borderId="31" xfId="0" applyNumberFormat="1" applyFont="1" applyFill="1" applyBorder="1" applyAlignment="1">
      <alignment vertical="top" shrinkToFit="1"/>
    </xf>
    <xf numFmtId="0" fontId="25" fillId="0" borderId="0" xfId="0" applyFont="1" applyAlignment="1">
      <alignment horizontal="left"/>
    </xf>
    <xf numFmtId="49" fontId="25" fillId="0" borderId="34" xfId="0" applyNumberFormat="1" applyFont="1" applyBorder="1" applyAlignment="1">
      <alignment horizontal="left" vertical="top"/>
    </xf>
    <xf numFmtId="0" fontId="25" fillId="0" borderId="0" xfId="0" applyFont="1" applyAlignment="1">
      <alignment wrapText="1"/>
    </xf>
    <xf numFmtId="0" fontId="25" fillId="0" borderId="30" xfId="0" applyFont="1" applyBorder="1" applyAlignment="1">
      <alignment horizontal="right"/>
    </xf>
    <xf numFmtId="4" fontId="25" fillId="0" borderId="34" xfId="0" applyNumberFormat="1" applyFont="1" applyBorder="1" applyAlignment="1">
      <alignment vertical="top" shrinkToFit="1"/>
    </xf>
    <xf numFmtId="0" fontId="25" fillId="0" borderId="34" xfId="0" applyFont="1" applyBorder="1" applyAlignment="1">
      <alignment horizontal="center" vertical="top" shrinkToFit="1"/>
    </xf>
    <xf numFmtId="0" fontId="25" fillId="0" borderId="34" xfId="0" applyFont="1" applyBorder="1" applyAlignment="1">
      <alignment horizontal="right"/>
    </xf>
    <xf numFmtId="49" fontId="25" fillId="7" borderId="31" xfId="0" applyNumberFormat="1" applyFont="1" applyFill="1" applyBorder="1" applyAlignment="1">
      <alignment horizontal="right" vertical="top"/>
    </xf>
    <xf numFmtId="49" fontId="28" fillId="7" borderId="18" xfId="0" applyNumberFormat="1" applyFont="1" applyFill="1" applyBorder="1" applyAlignment="1">
      <alignment horizontal="left" vertical="top" wrapText="1"/>
    </xf>
    <xf numFmtId="49" fontId="25" fillId="7" borderId="31" xfId="0" applyNumberFormat="1" applyFont="1" applyFill="1" applyBorder="1" applyAlignment="1">
      <alignment horizontal="center" vertical="top"/>
    </xf>
    <xf numFmtId="165" fontId="25" fillId="7" borderId="31" xfId="0" applyNumberFormat="1" applyFont="1" applyFill="1" applyBorder="1" applyAlignment="1">
      <alignment horizontal="right" vertical="top"/>
    </xf>
    <xf numFmtId="167" fontId="25" fillId="7" borderId="31" xfId="0" applyNumberFormat="1" applyFont="1" applyFill="1" applyBorder="1" applyAlignment="1">
      <alignment vertical="top"/>
    </xf>
    <xf numFmtId="0" fontId="25" fillId="0" borderId="34" xfId="0" applyFont="1" applyBorder="1" applyAlignment="1">
      <alignment horizontal="left" vertical="top"/>
    </xf>
    <xf numFmtId="49" fontId="25" fillId="0" borderId="0" xfId="0" applyNumberFormat="1" applyFont="1" applyAlignment="1">
      <alignment vertical="center" wrapText="1"/>
    </xf>
    <xf numFmtId="0" fontId="25" fillId="0" borderId="34" xfId="0" applyFont="1" applyBorder="1" applyAlignment="1">
      <alignment horizontal="right" vertical="center"/>
    </xf>
    <xf numFmtId="0" fontId="25" fillId="0" borderId="34" xfId="0" applyFont="1" applyBorder="1" applyAlignment="1">
      <alignment vertical="top"/>
    </xf>
    <xf numFmtId="0" fontId="25" fillId="0" borderId="30" xfId="0" applyFont="1" applyBorder="1" applyAlignment="1">
      <alignment horizontal="right" vertical="top"/>
    </xf>
    <xf numFmtId="4" fontId="25" fillId="0" borderId="30" xfId="0" applyNumberFormat="1" applyFont="1" applyBorder="1" applyAlignment="1">
      <alignment vertical="top" shrinkToFit="1"/>
    </xf>
    <xf numFmtId="0" fontId="25" fillId="0" borderId="34" xfId="0" applyFont="1" applyBorder="1" applyAlignment="1">
      <alignment horizontal="right" vertical="top"/>
    </xf>
    <xf numFmtId="0" fontId="25" fillId="0" borderId="0" xfId="0" applyFont="1" applyAlignment="1">
      <alignment vertical="top"/>
    </xf>
    <xf numFmtId="0" fontId="25" fillId="0" borderId="0" xfId="0" applyFont="1" applyAlignment="1">
      <alignment vertical="top" wrapText="1"/>
    </xf>
    <xf numFmtId="49" fontId="25" fillId="0" borderId="0" xfId="0" applyNumberFormat="1" applyFont="1" applyAlignment="1">
      <alignment vertical="top" wrapText="1"/>
    </xf>
    <xf numFmtId="49" fontId="25" fillId="0" borderId="34" xfId="0" applyNumberFormat="1" applyFont="1" applyBorder="1" applyAlignment="1">
      <alignment horizontal="right" vertical="top"/>
    </xf>
    <xf numFmtId="166" fontId="25" fillId="0" borderId="34" xfId="0" applyNumberFormat="1" applyFont="1" applyBorder="1" applyAlignment="1">
      <alignment horizontal="right" vertical="top"/>
    </xf>
    <xf numFmtId="0" fontId="25" fillId="0" borderId="34" xfId="0" applyFont="1" applyBorder="1" applyAlignment="1">
      <alignment horizontal="right" vertical="top" wrapText="1"/>
    </xf>
    <xf numFmtId="0" fontId="25" fillId="0" borderId="32" xfId="0" applyFont="1" applyBorder="1" applyAlignment="1">
      <alignment vertical="top"/>
    </xf>
    <xf numFmtId="49" fontId="25" fillId="0" borderId="32" xfId="0" applyNumberFormat="1" applyFont="1" applyBorder="1" applyAlignment="1">
      <alignment horizontal="right" vertical="top"/>
    </xf>
    <xf numFmtId="0" fontId="25" fillId="0" borderId="13" xfId="0" applyFont="1" applyBorder="1" applyAlignment="1">
      <alignment wrapText="1"/>
    </xf>
    <xf numFmtId="0" fontId="25" fillId="0" borderId="32" xfId="0" applyFont="1" applyBorder="1" applyAlignment="1">
      <alignment horizontal="right"/>
    </xf>
    <xf numFmtId="4" fontId="25" fillId="0" borderId="32" xfId="0" applyNumberFormat="1" applyFont="1" applyBorder="1" applyAlignment="1">
      <alignment vertical="top" shrinkToFit="1"/>
    </xf>
    <xf numFmtId="0" fontId="25" fillId="0" borderId="32" xfId="0" applyFont="1" applyBorder="1" applyAlignment="1">
      <alignment horizontal="center" vertical="top" shrinkToFit="1"/>
    </xf>
    <xf numFmtId="0" fontId="28" fillId="3" borderId="21" xfId="0" applyFont="1" applyFill="1" applyBorder="1" applyAlignment="1">
      <alignment vertical="top"/>
    </xf>
    <xf numFmtId="49" fontId="28" fillId="3" borderId="13" xfId="0" applyNumberFormat="1" applyFont="1" applyFill="1" applyBorder="1" applyAlignment="1">
      <alignment vertical="top"/>
    </xf>
    <xf numFmtId="49" fontId="28" fillId="3" borderId="13" xfId="0" applyNumberFormat="1" applyFont="1" applyFill="1" applyBorder="1" applyAlignment="1">
      <alignment horizontal="left" vertical="top" wrapText="1"/>
    </xf>
    <xf numFmtId="0" fontId="28" fillId="3" borderId="13" xfId="0" applyFont="1" applyFill="1" applyBorder="1" applyAlignment="1">
      <alignment horizontal="center" vertical="top"/>
    </xf>
    <xf numFmtId="4" fontId="28" fillId="3" borderId="13" xfId="0" applyNumberFormat="1" applyFont="1" applyFill="1" applyBorder="1" applyAlignment="1">
      <alignment vertical="top"/>
    </xf>
    <xf numFmtId="0" fontId="28" fillId="3" borderId="13" xfId="0" applyFont="1" applyFill="1" applyBorder="1" applyAlignment="1">
      <alignment vertical="top"/>
    </xf>
    <xf numFmtId="4" fontId="28" fillId="3" borderId="33" xfId="0" applyNumberFormat="1" applyFont="1" applyFill="1" applyBorder="1" applyAlignment="1">
      <alignment vertical="top"/>
    </xf>
    <xf numFmtId="0" fontId="25" fillId="0" borderId="33" xfId="0" applyFont="1" applyBorder="1" applyAlignment="1">
      <alignment horizontal="center" vertical="top"/>
    </xf>
    <xf numFmtId="49" fontId="25" fillId="0" borderId="0" xfId="0" applyNumberFormat="1" applyFont="1"/>
    <xf numFmtId="4" fontId="25" fillId="0" borderId="0" xfId="0" applyNumberFormat="1" applyFont="1"/>
    <xf numFmtId="167" fontId="25" fillId="6" borderId="30" xfId="0" applyNumberFormat="1" applyFont="1" applyFill="1" applyBorder="1" applyAlignment="1" applyProtection="1">
      <alignment horizontal="right" vertical="top"/>
      <protection locked="0"/>
    </xf>
    <xf numFmtId="167" fontId="25" fillId="6" borderId="34" xfId="0" applyNumberFormat="1" applyFont="1" applyFill="1" applyBorder="1" applyAlignment="1" applyProtection="1">
      <alignment horizontal="right" vertical="top"/>
      <protection locked="0"/>
    </xf>
    <xf numFmtId="167" fontId="25" fillId="6" borderId="34" xfId="0" applyNumberFormat="1" applyFont="1" applyFill="1" applyBorder="1" applyAlignment="1" applyProtection="1">
      <alignment horizontal="right"/>
      <protection locked="0"/>
    </xf>
    <xf numFmtId="167" fontId="25" fillId="6" borderId="34" xfId="0" applyNumberFormat="1" applyFont="1" applyFill="1" applyBorder="1" applyAlignment="1" applyProtection="1">
      <alignment horizontal="right" vertical="top" wrapText="1"/>
      <protection locked="0"/>
    </xf>
    <xf numFmtId="167" fontId="25" fillId="6" borderId="32" xfId="0" applyNumberFormat="1" applyFont="1" applyFill="1" applyBorder="1" applyAlignment="1" applyProtection="1">
      <alignment horizontal="right"/>
      <protection locked="0"/>
    </xf>
    <xf numFmtId="4" fontId="20" fillId="5" borderId="32" xfId="0" applyNumberFormat="1" applyFont="1" applyFill="1" applyBorder="1"/>
    <xf numFmtId="4" fontId="16" fillId="0" borderId="21" xfId="0" applyNumberFormat="1" applyFont="1" applyBorder="1" applyAlignment="1">
      <alignment horizontal="right" vertical="center"/>
    </xf>
    <xf numFmtId="4" fontId="16" fillId="0" borderId="13" xfId="0" applyNumberFormat="1" applyFont="1" applyBorder="1" applyAlignment="1">
      <alignment horizontal="right" vertical="center"/>
    </xf>
    <xf numFmtId="4" fontId="16" fillId="0" borderId="4" xfId="0" applyNumberFormat="1" applyFont="1" applyBorder="1" applyAlignment="1">
      <alignment horizontal="right" vertical="center"/>
    </xf>
    <xf numFmtId="2" fontId="19" fillId="3" borderId="23" xfId="0" applyNumberFormat="1" applyFont="1" applyFill="1" applyBorder="1" applyAlignment="1">
      <alignment horizontal="right" vertical="center"/>
    </xf>
    <xf numFmtId="4" fontId="19" fillId="3" borderId="23" xfId="0" applyNumberFormat="1" applyFont="1" applyFill="1" applyBorder="1" applyAlignment="1">
      <alignment horizontal="right" vertical="center"/>
    </xf>
    <xf numFmtId="0" fontId="0" fillId="0" borderId="9" xfId="0" applyBorder="1" applyAlignment="1">
      <alignment vertical="top" wrapText="1"/>
    </xf>
    <xf numFmtId="0" fontId="0" fillId="0" borderId="0" xfId="0" applyAlignment="1">
      <alignment vertical="top" wrapText="1"/>
    </xf>
    <xf numFmtId="0" fontId="0" fillId="0" borderId="11" xfId="0" applyBorder="1" applyAlignment="1">
      <alignment vertical="top" wrapText="1"/>
    </xf>
    <xf numFmtId="0" fontId="0" fillId="0" borderId="4" xfId="0" applyBorder="1" applyAlignment="1">
      <alignment horizontal="center"/>
    </xf>
    <xf numFmtId="3" fontId="0" fillId="0" borderId="17" xfId="0" applyNumberFormat="1" applyBorder="1"/>
    <xf numFmtId="3" fontId="0" fillId="0" borderId="17" xfId="0" applyNumberFormat="1" applyBorder="1" applyAlignment="1">
      <alignment wrapText="1"/>
    </xf>
    <xf numFmtId="3" fontId="0" fillId="5" borderId="18" xfId="0" applyNumberFormat="1" applyFill="1" applyBorder="1"/>
    <xf numFmtId="3" fontId="0" fillId="5" borderId="17" xfId="0" applyNumberFormat="1" applyFill="1" applyBorder="1"/>
    <xf numFmtId="3" fontId="0" fillId="5" borderId="19" xfId="0" applyNumberFormat="1" applyFill="1" applyBorder="1"/>
    <xf numFmtId="0" fontId="22" fillId="3" borderId="30" xfId="0" applyFont="1" applyFill="1" applyBorder="1" applyAlignment="1">
      <alignment horizontal="center" vertical="center" wrapText="1"/>
    </xf>
    <xf numFmtId="49" fontId="20" fillId="0" borderId="18" xfId="0" applyNumberFormat="1" applyFont="1" applyBorder="1" applyAlignment="1">
      <alignment vertical="center" wrapText="1"/>
    </xf>
    <xf numFmtId="49" fontId="20" fillId="0" borderId="17" xfId="0" applyNumberFormat="1" applyFont="1" applyBorder="1" applyAlignment="1">
      <alignment vertical="center" wrapText="1"/>
    </xf>
    <xf numFmtId="4" fontId="20" fillId="0" borderId="31" xfId="0" applyNumberFormat="1" applyFont="1" applyBorder="1" applyAlignment="1">
      <alignment vertical="center"/>
    </xf>
    <xf numFmtId="4" fontId="16" fillId="0" borderId="18" xfId="0" applyNumberFormat="1" applyFont="1" applyBorder="1" applyAlignment="1">
      <alignment vertical="center"/>
    </xf>
    <xf numFmtId="4" fontId="16" fillId="0" borderId="17" xfId="0" applyNumberFormat="1" applyFont="1" applyBorder="1" applyAlignment="1">
      <alignment vertical="center"/>
    </xf>
    <xf numFmtId="4" fontId="15" fillId="0" borderId="18" xfId="0" applyNumberFormat="1" applyFont="1" applyBorder="1" applyAlignment="1">
      <alignment horizontal="right" vertical="center" indent="1"/>
    </xf>
    <xf numFmtId="4" fontId="15" fillId="0" borderId="19" xfId="0" applyNumberFormat="1" applyFont="1" applyBorder="1" applyAlignment="1">
      <alignment horizontal="right" vertical="center" indent="1"/>
    </xf>
    <xf numFmtId="4" fontId="15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horizontal="right" vertical="center" indent="1"/>
    </xf>
    <xf numFmtId="4" fontId="16" fillId="0" borderId="19" xfId="0" applyNumberFormat="1" applyFont="1" applyBorder="1" applyAlignment="1">
      <alignment horizontal="right" vertical="center" indent="1"/>
    </xf>
    <xf numFmtId="4" fontId="16" fillId="0" borderId="20" xfId="0" applyNumberFormat="1" applyFont="1" applyBorder="1" applyAlignment="1">
      <alignment horizontal="right" vertical="center" indent="1"/>
    </xf>
    <xf numFmtId="4" fontId="16" fillId="0" borderId="18" xfId="0" applyNumberFormat="1" applyFont="1" applyBorder="1" applyAlignment="1">
      <alignment horizontal="right" vertical="center"/>
    </xf>
    <xf numFmtId="4" fontId="16" fillId="0" borderId="17" xfId="0" applyNumberFormat="1" applyFont="1" applyBorder="1" applyAlignment="1">
      <alignment horizontal="right" vertical="center"/>
    </xf>
    <xf numFmtId="49" fontId="14" fillId="4" borderId="13" xfId="0" applyNumberFormat="1" applyFont="1" applyFill="1" applyBorder="1" applyAlignment="1" applyProtection="1">
      <alignment horizontal="left" vertical="center"/>
      <protection locked="0"/>
    </xf>
    <xf numFmtId="1" fontId="0" fillId="0" borderId="13" xfId="0" applyNumberFormat="1" applyBorder="1" applyAlignment="1">
      <alignment horizontal="right" indent="1"/>
    </xf>
    <xf numFmtId="0" fontId="0" fillId="0" borderId="13" xfId="0" applyBorder="1" applyAlignment="1">
      <alignment horizontal="right" indent="1"/>
    </xf>
    <xf numFmtId="0" fontId="0" fillId="0" borderId="14" xfId="0" applyBorder="1" applyAlignment="1">
      <alignment horizontal="right" indent="1"/>
    </xf>
    <xf numFmtId="49" fontId="14" fillId="4" borderId="0" xfId="0" applyNumberFormat="1" applyFont="1" applyFill="1" applyAlignment="1" applyProtection="1">
      <alignment horizontal="left" vertical="center"/>
      <protection locked="0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49" fontId="12" fillId="3" borderId="4" xfId="0" applyNumberFormat="1" applyFont="1" applyFill="1" applyBorder="1" applyAlignment="1">
      <alignment horizontal="center" vertical="center" shrinkToFit="1"/>
    </xf>
    <xf numFmtId="0" fontId="12" fillId="3" borderId="4" xfId="0" applyFont="1" applyFill="1" applyBorder="1" applyAlignment="1">
      <alignment horizontal="center" vertical="center" shrinkToFit="1"/>
    </xf>
    <xf numFmtId="0" fontId="12" fillId="3" borderId="10" xfId="0" applyFont="1" applyFill="1" applyBorder="1" applyAlignment="1">
      <alignment horizontal="center" vertical="center" shrinkToFit="1"/>
    </xf>
    <xf numFmtId="49" fontId="14" fillId="3" borderId="0" xfId="0" applyNumberFormat="1" applyFont="1" applyFill="1" applyAlignment="1">
      <alignment horizontal="center" vertical="center"/>
    </xf>
    <xf numFmtId="0" fontId="14" fillId="3" borderId="0" xfId="0" applyFont="1" applyFill="1" applyAlignment="1">
      <alignment horizontal="center" vertical="center"/>
    </xf>
    <xf numFmtId="0" fontId="14" fillId="3" borderId="11" xfId="0" applyFont="1" applyFill="1" applyBorder="1" applyAlignment="1">
      <alignment horizontal="center" vertical="center"/>
    </xf>
    <xf numFmtId="49" fontId="14" fillId="3" borderId="13" xfId="0" applyNumberFormat="1" applyFont="1" applyFill="1" applyBorder="1" applyAlignment="1">
      <alignment horizontal="center" vertical="center"/>
    </xf>
    <xf numFmtId="0" fontId="14" fillId="3" borderId="13" xfId="0" applyFont="1" applyFill="1" applyBorder="1" applyAlignment="1">
      <alignment horizontal="center" vertical="center"/>
    </xf>
    <xf numFmtId="0" fontId="14" fillId="3" borderId="14" xfId="0" applyFont="1" applyFill="1" applyBorder="1" applyAlignment="1">
      <alignment horizontal="center" vertical="center"/>
    </xf>
    <xf numFmtId="49" fontId="14" fillId="4" borderId="4" xfId="0" applyNumberFormat="1" applyFont="1" applyFill="1" applyBorder="1" applyAlignment="1" applyProtection="1">
      <alignment horizontal="left" vertical="center"/>
      <protection locked="0"/>
    </xf>
    <xf numFmtId="0" fontId="28" fillId="0" borderId="0" xfId="0" applyFont="1" applyAlignment="1">
      <alignment horizontal="center"/>
    </xf>
    <xf numFmtId="49" fontId="25" fillId="0" borderId="17" xfId="0" applyNumberFormat="1" applyFont="1" applyBorder="1" applyAlignment="1">
      <alignment vertical="center"/>
    </xf>
    <xf numFmtId="0" fontId="25" fillId="0" borderId="17" xfId="0" applyFont="1" applyBorder="1" applyAlignment="1">
      <alignment vertical="center"/>
    </xf>
    <xf numFmtId="0" fontId="25" fillId="0" borderId="19" xfId="0" applyFont="1" applyBorder="1" applyAlignment="1">
      <alignment vertical="center"/>
    </xf>
  </cellXfs>
  <cellStyles count="15">
    <cellStyle name="cena" xfId="1" xr:uid="{00000000-0005-0000-0000-000000000000}"/>
    <cellStyle name="cena celkem" xfId="2" xr:uid="{00000000-0005-0000-0000-000001000000}"/>
    <cellStyle name="cena součet" xfId="3" xr:uid="{00000000-0005-0000-0000-000002000000}"/>
    <cellStyle name="číslo" xfId="4" xr:uid="{00000000-0005-0000-0000-000003000000}"/>
    <cellStyle name="číslo 2" xfId="10" xr:uid="{00000000-0005-0000-0000-000004000000}"/>
    <cellStyle name="číslo 3" xfId="11" xr:uid="{00000000-0005-0000-0000-000005000000}"/>
    <cellStyle name="nadpis 1" xfId="5" xr:uid="{00000000-0005-0000-0000-000006000000}"/>
    <cellStyle name="nadpis 2" xfId="6" xr:uid="{00000000-0005-0000-0000-000007000000}"/>
    <cellStyle name="Normální" xfId="0" builtinId="0"/>
    <cellStyle name="Normální 100" xfId="12" xr:uid="{00000000-0005-0000-0000-000009000000}"/>
    <cellStyle name="Normální 2" xfId="9" xr:uid="{00000000-0005-0000-0000-00000A000000}"/>
    <cellStyle name="Normální 3" xfId="14" xr:uid="{00000000-0005-0000-0000-00000B000000}"/>
    <cellStyle name="normální 4" xfId="13" xr:uid="{00000000-0005-0000-0000-00000C000000}"/>
    <cellStyle name="součet" xfId="7" xr:uid="{00000000-0005-0000-0000-00000E000000}"/>
    <cellStyle name="Standard_aktuell" xfId="8" xr:uid="{00000000-0005-0000-0000-00000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ozpo&#269;ty%20+%20osobn&#237;/Soukrom&#233;%20zak&#225;zky/Atelier%2099/17-17%20Are&#225;l%20Tyr&#353;ova%20Rous&#237;nov/RPD/SO%2005%20Objekt%20ob&#269;.%20vybavenosti%20-%20na%20dotace/SO%2005%20-%20rozpo&#269;et%20SLP%20p&#367;vodn&#237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avba"/>
      <sheetName val="VzorPolozky"/>
      <sheetName val="Pol"/>
    </sheetNames>
    <sheetDataSet>
      <sheetData sheetId="0"/>
      <sheetData sheetId="1"/>
      <sheetData sheetId="2">
        <row r="210">
          <cell r="O210" t="e">
            <v>#REF!</v>
          </cell>
          <cell r="P210" t="e">
            <v>#REF!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51"/>
  <sheetViews>
    <sheetView showGridLines="0" view="pageBreakPreview" topLeftCell="B7" zoomScaleNormal="100" zoomScaleSheetLayoutView="100" workbookViewId="0">
      <selection activeCell="E54" sqref="E54"/>
    </sheetView>
  </sheetViews>
  <sheetFormatPr defaultColWidth="10.5" defaultRowHeight="12"/>
  <cols>
    <col min="1" max="1" width="9.83203125" hidden="1" customWidth="1"/>
    <col min="2" max="2" width="10.6640625" customWidth="1"/>
    <col min="3" max="3" width="8.6640625" customWidth="1"/>
    <col min="4" max="4" width="15.6640625" customWidth="1"/>
    <col min="5" max="5" width="14.1640625" customWidth="1"/>
    <col min="6" max="6" width="13.33203125" customWidth="1"/>
    <col min="7" max="9" width="14.83203125" customWidth="1"/>
    <col min="10" max="10" width="7.83203125" customWidth="1"/>
    <col min="11" max="11" width="5" customWidth="1"/>
    <col min="12" max="15" width="12.5" customWidth="1"/>
    <col min="257" max="257" width="0" hidden="1" customWidth="1"/>
    <col min="258" max="258" width="10.6640625" customWidth="1"/>
    <col min="259" max="259" width="8.6640625" customWidth="1"/>
    <col min="260" max="260" width="15.6640625" customWidth="1"/>
    <col min="261" max="261" width="14.1640625" customWidth="1"/>
    <col min="262" max="262" width="13.33203125" customWidth="1"/>
    <col min="263" max="265" width="14.83203125" customWidth="1"/>
    <col min="266" max="266" width="7.83203125" customWidth="1"/>
    <col min="267" max="267" width="5" customWidth="1"/>
    <col min="268" max="271" width="12.5" customWidth="1"/>
    <col min="513" max="513" width="0" hidden="1" customWidth="1"/>
    <col min="514" max="514" width="10.6640625" customWidth="1"/>
    <col min="515" max="515" width="8.6640625" customWidth="1"/>
    <col min="516" max="516" width="15.6640625" customWidth="1"/>
    <col min="517" max="517" width="14.1640625" customWidth="1"/>
    <col min="518" max="518" width="13.33203125" customWidth="1"/>
    <col min="519" max="521" width="14.83203125" customWidth="1"/>
    <col min="522" max="522" width="7.83203125" customWidth="1"/>
    <col min="523" max="523" width="5" customWidth="1"/>
    <col min="524" max="527" width="12.5" customWidth="1"/>
    <col min="769" max="769" width="0" hidden="1" customWidth="1"/>
    <col min="770" max="770" width="10.6640625" customWidth="1"/>
    <col min="771" max="771" width="8.6640625" customWidth="1"/>
    <col min="772" max="772" width="15.6640625" customWidth="1"/>
    <col min="773" max="773" width="14.1640625" customWidth="1"/>
    <col min="774" max="774" width="13.33203125" customWidth="1"/>
    <col min="775" max="777" width="14.83203125" customWidth="1"/>
    <col min="778" max="778" width="7.83203125" customWidth="1"/>
    <col min="779" max="779" width="5" customWidth="1"/>
    <col min="780" max="783" width="12.5" customWidth="1"/>
    <col min="1025" max="1025" width="0" hidden="1" customWidth="1"/>
    <col min="1026" max="1026" width="10.6640625" customWidth="1"/>
    <col min="1027" max="1027" width="8.6640625" customWidth="1"/>
    <col min="1028" max="1028" width="15.6640625" customWidth="1"/>
    <col min="1029" max="1029" width="14.1640625" customWidth="1"/>
    <col min="1030" max="1030" width="13.33203125" customWidth="1"/>
    <col min="1031" max="1033" width="14.83203125" customWidth="1"/>
    <col min="1034" max="1034" width="7.83203125" customWidth="1"/>
    <col min="1035" max="1035" width="5" customWidth="1"/>
    <col min="1036" max="1039" width="12.5" customWidth="1"/>
    <col min="1281" max="1281" width="0" hidden="1" customWidth="1"/>
    <col min="1282" max="1282" width="10.6640625" customWidth="1"/>
    <col min="1283" max="1283" width="8.6640625" customWidth="1"/>
    <col min="1284" max="1284" width="15.6640625" customWidth="1"/>
    <col min="1285" max="1285" width="14.1640625" customWidth="1"/>
    <col min="1286" max="1286" width="13.33203125" customWidth="1"/>
    <col min="1287" max="1289" width="14.83203125" customWidth="1"/>
    <col min="1290" max="1290" width="7.83203125" customWidth="1"/>
    <col min="1291" max="1291" width="5" customWidth="1"/>
    <col min="1292" max="1295" width="12.5" customWidth="1"/>
    <col min="1537" max="1537" width="0" hidden="1" customWidth="1"/>
    <col min="1538" max="1538" width="10.6640625" customWidth="1"/>
    <col min="1539" max="1539" width="8.6640625" customWidth="1"/>
    <col min="1540" max="1540" width="15.6640625" customWidth="1"/>
    <col min="1541" max="1541" width="14.1640625" customWidth="1"/>
    <col min="1542" max="1542" width="13.33203125" customWidth="1"/>
    <col min="1543" max="1545" width="14.83203125" customWidth="1"/>
    <col min="1546" max="1546" width="7.83203125" customWidth="1"/>
    <col min="1547" max="1547" width="5" customWidth="1"/>
    <col min="1548" max="1551" width="12.5" customWidth="1"/>
    <col min="1793" max="1793" width="0" hidden="1" customWidth="1"/>
    <col min="1794" max="1794" width="10.6640625" customWidth="1"/>
    <col min="1795" max="1795" width="8.6640625" customWidth="1"/>
    <col min="1796" max="1796" width="15.6640625" customWidth="1"/>
    <col min="1797" max="1797" width="14.1640625" customWidth="1"/>
    <col min="1798" max="1798" width="13.33203125" customWidth="1"/>
    <col min="1799" max="1801" width="14.83203125" customWidth="1"/>
    <col min="1802" max="1802" width="7.83203125" customWidth="1"/>
    <col min="1803" max="1803" width="5" customWidth="1"/>
    <col min="1804" max="1807" width="12.5" customWidth="1"/>
    <col min="2049" max="2049" width="0" hidden="1" customWidth="1"/>
    <col min="2050" max="2050" width="10.6640625" customWidth="1"/>
    <col min="2051" max="2051" width="8.6640625" customWidth="1"/>
    <col min="2052" max="2052" width="15.6640625" customWidth="1"/>
    <col min="2053" max="2053" width="14.1640625" customWidth="1"/>
    <col min="2054" max="2054" width="13.33203125" customWidth="1"/>
    <col min="2055" max="2057" width="14.83203125" customWidth="1"/>
    <col min="2058" max="2058" width="7.83203125" customWidth="1"/>
    <col min="2059" max="2059" width="5" customWidth="1"/>
    <col min="2060" max="2063" width="12.5" customWidth="1"/>
    <col min="2305" max="2305" width="0" hidden="1" customWidth="1"/>
    <col min="2306" max="2306" width="10.6640625" customWidth="1"/>
    <col min="2307" max="2307" width="8.6640625" customWidth="1"/>
    <col min="2308" max="2308" width="15.6640625" customWidth="1"/>
    <col min="2309" max="2309" width="14.1640625" customWidth="1"/>
    <col min="2310" max="2310" width="13.33203125" customWidth="1"/>
    <col min="2311" max="2313" width="14.83203125" customWidth="1"/>
    <col min="2314" max="2314" width="7.83203125" customWidth="1"/>
    <col min="2315" max="2315" width="5" customWidth="1"/>
    <col min="2316" max="2319" width="12.5" customWidth="1"/>
    <col min="2561" max="2561" width="0" hidden="1" customWidth="1"/>
    <col min="2562" max="2562" width="10.6640625" customWidth="1"/>
    <col min="2563" max="2563" width="8.6640625" customWidth="1"/>
    <col min="2564" max="2564" width="15.6640625" customWidth="1"/>
    <col min="2565" max="2565" width="14.1640625" customWidth="1"/>
    <col min="2566" max="2566" width="13.33203125" customWidth="1"/>
    <col min="2567" max="2569" width="14.83203125" customWidth="1"/>
    <col min="2570" max="2570" width="7.83203125" customWidth="1"/>
    <col min="2571" max="2571" width="5" customWidth="1"/>
    <col min="2572" max="2575" width="12.5" customWidth="1"/>
    <col min="2817" max="2817" width="0" hidden="1" customWidth="1"/>
    <col min="2818" max="2818" width="10.6640625" customWidth="1"/>
    <col min="2819" max="2819" width="8.6640625" customWidth="1"/>
    <col min="2820" max="2820" width="15.6640625" customWidth="1"/>
    <col min="2821" max="2821" width="14.1640625" customWidth="1"/>
    <col min="2822" max="2822" width="13.33203125" customWidth="1"/>
    <col min="2823" max="2825" width="14.83203125" customWidth="1"/>
    <col min="2826" max="2826" width="7.83203125" customWidth="1"/>
    <col min="2827" max="2827" width="5" customWidth="1"/>
    <col min="2828" max="2831" width="12.5" customWidth="1"/>
    <col min="3073" max="3073" width="0" hidden="1" customWidth="1"/>
    <col min="3074" max="3074" width="10.6640625" customWidth="1"/>
    <col min="3075" max="3075" width="8.6640625" customWidth="1"/>
    <col min="3076" max="3076" width="15.6640625" customWidth="1"/>
    <col min="3077" max="3077" width="14.1640625" customWidth="1"/>
    <col min="3078" max="3078" width="13.33203125" customWidth="1"/>
    <col min="3079" max="3081" width="14.83203125" customWidth="1"/>
    <col min="3082" max="3082" width="7.83203125" customWidth="1"/>
    <col min="3083" max="3083" width="5" customWidth="1"/>
    <col min="3084" max="3087" width="12.5" customWidth="1"/>
    <col min="3329" max="3329" width="0" hidden="1" customWidth="1"/>
    <col min="3330" max="3330" width="10.6640625" customWidth="1"/>
    <col min="3331" max="3331" width="8.6640625" customWidth="1"/>
    <col min="3332" max="3332" width="15.6640625" customWidth="1"/>
    <col min="3333" max="3333" width="14.1640625" customWidth="1"/>
    <col min="3334" max="3334" width="13.33203125" customWidth="1"/>
    <col min="3335" max="3337" width="14.83203125" customWidth="1"/>
    <col min="3338" max="3338" width="7.83203125" customWidth="1"/>
    <col min="3339" max="3339" width="5" customWidth="1"/>
    <col min="3340" max="3343" width="12.5" customWidth="1"/>
    <col min="3585" max="3585" width="0" hidden="1" customWidth="1"/>
    <col min="3586" max="3586" width="10.6640625" customWidth="1"/>
    <col min="3587" max="3587" width="8.6640625" customWidth="1"/>
    <col min="3588" max="3588" width="15.6640625" customWidth="1"/>
    <col min="3589" max="3589" width="14.1640625" customWidth="1"/>
    <col min="3590" max="3590" width="13.33203125" customWidth="1"/>
    <col min="3591" max="3593" width="14.83203125" customWidth="1"/>
    <col min="3594" max="3594" width="7.83203125" customWidth="1"/>
    <col min="3595" max="3595" width="5" customWidth="1"/>
    <col min="3596" max="3599" width="12.5" customWidth="1"/>
    <col min="3841" max="3841" width="0" hidden="1" customWidth="1"/>
    <col min="3842" max="3842" width="10.6640625" customWidth="1"/>
    <col min="3843" max="3843" width="8.6640625" customWidth="1"/>
    <col min="3844" max="3844" width="15.6640625" customWidth="1"/>
    <col min="3845" max="3845" width="14.1640625" customWidth="1"/>
    <col min="3846" max="3846" width="13.33203125" customWidth="1"/>
    <col min="3847" max="3849" width="14.83203125" customWidth="1"/>
    <col min="3850" max="3850" width="7.83203125" customWidth="1"/>
    <col min="3851" max="3851" width="5" customWidth="1"/>
    <col min="3852" max="3855" width="12.5" customWidth="1"/>
    <col min="4097" max="4097" width="0" hidden="1" customWidth="1"/>
    <col min="4098" max="4098" width="10.6640625" customWidth="1"/>
    <col min="4099" max="4099" width="8.6640625" customWidth="1"/>
    <col min="4100" max="4100" width="15.6640625" customWidth="1"/>
    <col min="4101" max="4101" width="14.1640625" customWidth="1"/>
    <col min="4102" max="4102" width="13.33203125" customWidth="1"/>
    <col min="4103" max="4105" width="14.83203125" customWidth="1"/>
    <col min="4106" max="4106" width="7.83203125" customWidth="1"/>
    <col min="4107" max="4107" width="5" customWidth="1"/>
    <col min="4108" max="4111" width="12.5" customWidth="1"/>
    <col min="4353" max="4353" width="0" hidden="1" customWidth="1"/>
    <col min="4354" max="4354" width="10.6640625" customWidth="1"/>
    <col min="4355" max="4355" width="8.6640625" customWidth="1"/>
    <col min="4356" max="4356" width="15.6640625" customWidth="1"/>
    <col min="4357" max="4357" width="14.1640625" customWidth="1"/>
    <col min="4358" max="4358" width="13.33203125" customWidth="1"/>
    <col min="4359" max="4361" width="14.83203125" customWidth="1"/>
    <col min="4362" max="4362" width="7.83203125" customWidth="1"/>
    <col min="4363" max="4363" width="5" customWidth="1"/>
    <col min="4364" max="4367" width="12.5" customWidth="1"/>
    <col min="4609" max="4609" width="0" hidden="1" customWidth="1"/>
    <col min="4610" max="4610" width="10.6640625" customWidth="1"/>
    <col min="4611" max="4611" width="8.6640625" customWidth="1"/>
    <col min="4612" max="4612" width="15.6640625" customWidth="1"/>
    <col min="4613" max="4613" width="14.1640625" customWidth="1"/>
    <col min="4614" max="4614" width="13.33203125" customWidth="1"/>
    <col min="4615" max="4617" width="14.83203125" customWidth="1"/>
    <col min="4618" max="4618" width="7.83203125" customWidth="1"/>
    <col min="4619" max="4619" width="5" customWidth="1"/>
    <col min="4620" max="4623" width="12.5" customWidth="1"/>
    <col min="4865" max="4865" width="0" hidden="1" customWidth="1"/>
    <col min="4866" max="4866" width="10.6640625" customWidth="1"/>
    <col min="4867" max="4867" width="8.6640625" customWidth="1"/>
    <col min="4868" max="4868" width="15.6640625" customWidth="1"/>
    <col min="4869" max="4869" width="14.1640625" customWidth="1"/>
    <col min="4870" max="4870" width="13.33203125" customWidth="1"/>
    <col min="4871" max="4873" width="14.83203125" customWidth="1"/>
    <col min="4874" max="4874" width="7.83203125" customWidth="1"/>
    <col min="4875" max="4875" width="5" customWidth="1"/>
    <col min="4876" max="4879" width="12.5" customWidth="1"/>
    <col min="5121" max="5121" width="0" hidden="1" customWidth="1"/>
    <col min="5122" max="5122" width="10.6640625" customWidth="1"/>
    <col min="5123" max="5123" width="8.6640625" customWidth="1"/>
    <col min="5124" max="5124" width="15.6640625" customWidth="1"/>
    <col min="5125" max="5125" width="14.1640625" customWidth="1"/>
    <col min="5126" max="5126" width="13.33203125" customWidth="1"/>
    <col min="5127" max="5129" width="14.83203125" customWidth="1"/>
    <col min="5130" max="5130" width="7.83203125" customWidth="1"/>
    <col min="5131" max="5131" width="5" customWidth="1"/>
    <col min="5132" max="5135" width="12.5" customWidth="1"/>
    <col min="5377" max="5377" width="0" hidden="1" customWidth="1"/>
    <col min="5378" max="5378" width="10.6640625" customWidth="1"/>
    <col min="5379" max="5379" width="8.6640625" customWidth="1"/>
    <col min="5380" max="5380" width="15.6640625" customWidth="1"/>
    <col min="5381" max="5381" width="14.1640625" customWidth="1"/>
    <col min="5382" max="5382" width="13.33203125" customWidth="1"/>
    <col min="5383" max="5385" width="14.83203125" customWidth="1"/>
    <col min="5386" max="5386" width="7.83203125" customWidth="1"/>
    <col min="5387" max="5387" width="5" customWidth="1"/>
    <col min="5388" max="5391" width="12.5" customWidth="1"/>
    <col min="5633" max="5633" width="0" hidden="1" customWidth="1"/>
    <col min="5634" max="5634" width="10.6640625" customWidth="1"/>
    <col min="5635" max="5635" width="8.6640625" customWidth="1"/>
    <col min="5636" max="5636" width="15.6640625" customWidth="1"/>
    <col min="5637" max="5637" width="14.1640625" customWidth="1"/>
    <col min="5638" max="5638" width="13.33203125" customWidth="1"/>
    <col min="5639" max="5641" width="14.83203125" customWidth="1"/>
    <col min="5642" max="5642" width="7.83203125" customWidth="1"/>
    <col min="5643" max="5643" width="5" customWidth="1"/>
    <col min="5644" max="5647" width="12.5" customWidth="1"/>
    <col min="5889" max="5889" width="0" hidden="1" customWidth="1"/>
    <col min="5890" max="5890" width="10.6640625" customWidth="1"/>
    <col min="5891" max="5891" width="8.6640625" customWidth="1"/>
    <col min="5892" max="5892" width="15.6640625" customWidth="1"/>
    <col min="5893" max="5893" width="14.1640625" customWidth="1"/>
    <col min="5894" max="5894" width="13.33203125" customWidth="1"/>
    <col min="5895" max="5897" width="14.83203125" customWidth="1"/>
    <col min="5898" max="5898" width="7.83203125" customWidth="1"/>
    <col min="5899" max="5899" width="5" customWidth="1"/>
    <col min="5900" max="5903" width="12.5" customWidth="1"/>
    <col min="6145" max="6145" width="0" hidden="1" customWidth="1"/>
    <col min="6146" max="6146" width="10.6640625" customWidth="1"/>
    <col min="6147" max="6147" width="8.6640625" customWidth="1"/>
    <col min="6148" max="6148" width="15.6640625" customWidth="1"/>
    <col min="6149" max="6149" width="14.1640625" customWidth="1"/>
    <col min="6150" max="6150" width="13.33203125" customWidth="1"/>
    <col min="6151" max="6153" width="14.83203125" customWidth="1"/>
    <col min="6154" max="6154" width="7.83203125" customWidth="1"/>
    <col min="6155" max="6155" width="5" customWidth="1"/>
    <col min="6156" max="6159" width="12.5" customWidth="1"/>
    <col min="6401" max="6401" width="0" hidden="1" customWidth="1"/>
    <col min="6402" max="6402" width="10.6640625" customWidth="1"/>
    <col min="6403" max="6403" width="8.6640625" customWidth="1"/>
    <col min="6404" max="6404" width="15.6640625" customWidth="1"/>
    <col min="6405" max="6405" width="14.1640625" customWidth="1"/>
    <col min="6406" max="6406" width="13.33203125" customWidth="1"/>
    <col min="6407" max="6409" width="14.83203125" customWidth="1"/>
    <col min="6410" max="6410" width="7.83203125" customWidth="1"/>
    <col min="6411" max="6411" width="5" customWidth="1"/>
    <col min="6412" max="6415" width="12.5" customWidth="1"/>
    <col min="6657" max="6657" width="0" hidden="1" customWidth="1"/>
    <col min="6658" max="6658" width="10.6640625" customWidth="1"/>
    <col min="6659" max="6659" width="8.6640625" customWidth="1"/>
    <col min="6660" max="6660" width="15.6640625" customWidth="1"/>
    <col min="6661" max="6661" width="14.1640625" customWidth="1"/>
    <col min="6662" max="6662" width="13.33203125" customWidth="1"/>
    <col min="6663" max="6665" width="14.83203125" customWidth="1"/>
    <col min="6666" max="6666" width="7.83203125" customWidth="1"/>
    <col min="6667" max="6667" width="5" customWidth="1"/>
    <col min="6668" max="6671" width="12.5" customWidth="1"/>
    <col min="6913" max="6913" width="0" hidden="1" customWidth="1"/>
    <col min="6914" max="6914" width="10.6640625" customWidth="1"/>
    <col min="6915" max="6915" width="8.6640625" customWidth="1"/>
    <col min="6916" max="6916" width="15.6640625" customWidth="1"/>
    <col min="6917" max="6917" width="14.1640625" customWidth="1"/>
    <col min="6918" max="6918" width="13.33203125" customWidth="1"/>
    <col min="6919" max="6921" width="14.83203125" customWidth="1"/>
    <col min="6922" max="6922" width="7.83203125" customWidth="1"/>
    <col min="6923" max="6923" width="5" customWidth="1"/>
    <col min="6924" max="6927" width="12.5" customWidth="1"/>
    <col min="7169" max="7169" width="0" hidden="1" customWidth="1"/>
    <col min="7170" max="7170" width="10.6640625" customWidth="1"/>
    <col min="7171" max="7171" width="8.6640625" customWidth="1"/>
    <col min="7172" max="7172" width="15.6640625" customWidth="1"/>
    <col min="7173" max="7173" width="14.1640625" customWidth="1"/>
    <col min="7174" max="7174" width="13.33203125" customWidth="1"/>
    <col min="7175" max="7177" width="14.83203125" customWidth="1"/>
    <col min="7178" max="7178" width="7.83203125" customWidth="1"/>
    <col min="7179" max="7179" width="5" customWidth="1"/>
    <col min="7180" max="7183" width="12.5" customWidth="1"/>
    <col min="7425" max="7425" width="0" hidden="1" customWidth="1"/>
    <col min="7426" max="7426" width="10.6640625" customWidth="1"/>
    <col min="7427" max="7427" width="8.6640625" customWidth="1"/>
    <col min="7428" max="7428" width="15.6640625" customWidth="1"/>
    <col min="7429" max="7429" width="14.1640625" customWidth="1"/>
    <col min="7430" max="7430" width="13.33203125" customWidth="1"/>
    <col min="7431" max="7433" width="14.83203125" customWidth="1"/>
    <col min="7434" max="7434" width="7.83203125" customWidth="1"/>
    <col min="7435" max="7435" width="5" customWidth="1"/>
    <col min="7436" max="7439" width="12.5" customWidth="1"/>
    <col min="7681" max="7681" width="0" hidden="1" customWidth="1"/>
    <col min="7682" max="7682" width="10.6640625" customWidth="1"/>
    <col min="7683" max="7683" width="8.6640625" customWidth="1"/>
    <col min="7684" max="7684" width="15.6640625" customWidth="1"/>
    <col min="7685" max="7685" width="14.1640625" customWidth="1"/>
    <col min="7686" max="7686" width="13.33203125" customWidth="1"/>
    <col min="7687" max="7689" width="14.83203125" customWidth="1"/>
    <col min="7690" max="7690" width="7.83203125" customWidth="1"/>
    <col min="7691" max="7691" width="5" customWidth="1"/>
    <col min="7692" max="7695" width="12.5" customWidth="1"/>
    <col min="7937" max="7937" width="0" hidden="1" customWidth="1"/>
    <col min="7938" max="7938" width="10.6640625" customWidth="1"/>
    <col min="7939" max="7939" width="8.6640625" customWidth="1"/>
    <col min="7940" max="7940" width="15.6640625" customWidth="1"/>
    <col min="7941" max="7941" width="14.1640625" customWidth="1"/>
    <col min="7942" max="7942" width="13.33203125" customWidth="1"/>
    <col min="7943" max="7945" width="14.83203125" customWidth="1"/>
    <col min="7946" max="7946" width="7.83203125" customWidth="1"/>
    <col min="7947" max="7947" width="5" customWidth="1"/>
    <col min="7948" max="7951" width="12.5" customWidth="1"/>
    <col min="8193" max="8193" width="0" hidden="1" customWidth="1"/>
    <col min="8194" max="8194" width="10.6640625" customWidth="1"/>
    <col min="8195" max="8195" width="8.6640625" customWidth="1"/>
    <col min="8196" max="8196" width="15.6640625" customWidth="1"/>
    <col min="8197" max="8197" width="14.1640625" customWidth="1"/>
    <col min="8198" max="8198" width="13.33203125" customWidth="1"/>
    <col min="8199" max="8201" width="14.83203125" customWidth="1"/>
    <col min="8202" max="8202" width="7.83203125" customWidth="1"/>
    <col min="8203" max="8203" width="5" customWidth="1"/>
    <col min="8204" max="8207" width="12.5" customWidth="1"/>
    <col min="8449" max="8449" width="0" hidden="1" customWidth="1"/>
    <col min="8450" max="8450" width="10.6640625" customWidth="1"/>
    <col min="8451" max="8451" width="8.6640625" customWidth="1"/>
    <col min="8452" max="8452" width="15.6640625" customWidth="1"/>
    <col min="8453" max="8453" width="14.1640625" customWidth="1"/>
    <col min="8454" max="8454" width="13.33203125" customWidth="1"/>
    <col min="8455" max="8457" width="14.83203125" customWidth="1"/>
    <col min="8458" max="8458" width="7.83203125" customWidth="1"/>
    <col min="8459" max="8459" width="5" customWidth="1"/>
    <col min="8460" max="8463" width="12.5" customWidth="1"/>
    <col min="8705" max="8705" width="0" hidden="1" customWidth="1"/>
    <col min="8706" max="8706" width="10.6640625" customWidth="1"/>
    <col min="8707" max="8707" width="8.6640625" customWidth="1"/>
    <col min="8708" max="8708" width="15.6640625" customWidth="1"/>
    <col min="8709" max="8709" width="14.1640625" customWidth="1"/>
    <col min="8710" max="8710" width="13.33203125" customWidth="1"/>
    <col min="8711" max="8713" width="14.83203125" customWidth="1"/>
    <col min="8714" max="8714" width="7.83203125" customWidth="1"/>
    <col min="8715" max="8715" width="5" customWidth="1"/>
    <col min="8716" max="8719" width="12.5" customWidth="1"/>
    <col min="8961" max="8961" width="0" hidden="1" customWidth="1"/>
    <col min="8962" max="8962" width="10.6640625" customWidth="1"/>
    <col min="8963" max="8963" width="8.6640625" customWidth="1"/>
    <col min="8964" max="8964" width="15.6640625" customWidth="1"/>
    <col min="8965" max="8965" width="14.1640625" customWidth="1"/>
    <col min="8966" max="8966" width="13.33203125" customWidth="1"/>
    <col min="8967" max="8969" width="14.83203125" customWidth="1"/>
    <col min="8970" max="8970" width="7.83203125" customWidth="1"/>
    <col min="8971" max="8971" width="5" customWidth="1"/>
    <col min="8972" max="8975" width="12.5" customWidth="1"/>
    <col min="9217" max="9217" width="0" hidden="1" customWidth="1"/>
    <col min="9218" max="9218" width="10.6640625" customWidth="1"/>
    <col min="9219" max="9219" width="8.6640625" customWidth="1"/>
    <col min="9220" max="9220" width="15.6640625" customWidth="1"/>
    <col min="9221" max="9221" width="14.1640625" customWidth="1"/>
    <col min="9222" max="9222" width="13.33203125" customWidth="1"/>
    <col min="9223" max="9225" width="14.83203125" customWidth="1"/>
    <col min="9226" max="9226" width="7.83203125" customWidth="1"/>
    <col min="9227" max="9227" width="5" customWidth="1"/>
    <col min="9228" max="9231" width="12.5" customWidth="1"/>
    <col min="9473" max="9473" width="0" hidden="1" customWidth="1"/>
    <col min="9474" max="9474" width="10.6640625" customWidth="1"/>
    <col min="9475" max="9475" width="8.6640625" customWidth="1"/>
    <col min="9476" max="9476" width="15.6640625" customWidth="1"/>
    <col min="9477" max="9477" width="14.1640625" customWidth="1"/>
    <col min="9478" max="9478" width="13.33203125" customWidth="1"/>
    <col min="9479" max="9481" width="14.83203125" customWidth="1"/>
    <col min="9482" max="9482" width="7.83203125" customWidth="1"/>
    <col min="9483" max="9483" width="5" customWidth="1"/>
    <col min="9484" max="9487" width="12.5" customWidth="1"/>
    <col min="9729" max="9729" width="0" hidden="1" customWidth="1"/>
    <col min="9730" max="9730" width="10.6640625" customWidth="1"/>
    <col min="9731" max="9731" width="8.6640625" customWidth="1"/>
    <col min="9732" max="9732" width="15.6640625" customWidth="1"/>
    <col min="9733" max="9733" width="14.1640625" customWidth="1"/>
    <col min="9734" max="9734" width="13.33203125" customWidth="1"/>
    <col min="9735" max="9737" width="14.83203125" customWidth="1"/>
    <col min="9738" max="9738" width="7.83203125" customWidth="1"/>
    <col min="9739" max="9739" width="5" customWidth="1"/>
    <col min="9740" max="9743" width="12.5" customWidth="1"/>
    <col min="9985" max="9985" width="0" hidden="1" customWidth="1"/>
    <col min="9986" max="9986" width="10.6640625" customWidth="1"/>
    <col min="9987" max="9987" width="8.6640625" customWidth="1"/>
    <col min="9988" max="9988" width="15.6640625" customWidth="1"/>
    <col min="9989" max="9989" width="14.1640625" customWidth="1"/>
    <col min="9990" max="9990" width="13.33203125" customWidth="1"/>
    <col min="9991" max="9993" width="14.83203125" customWidth="1"/>
    <col min="9994" max="9994" width="7.83203125" customWidth="1"/>
    <col min="9995" max="9995" width="5" customWidth="1"/>
    <col min="9996" max="9999" width="12.5" customWidth="1"/>
    <col min="10241" max="10241" width="0" hidden="1" customWidth="1"/>
    <col min="10242" max="10242" width="10.6640625" customWidth="1"/>
    <col min="10243" max="10243" width="8.6640625" customWidth="1"/>
    <col min="10244" max="10244" width="15.6640625" customWidth="1"/>
    <col min="10245" max="10245" width="14.1640625" customWidth="1"/>
    <col min="10246" max="10246" width="13.33203125" customWidth="1"/>
    <col min="10247" max="10249" width="14.83203125" customWidth="1"/>
    <col min="10250" max="10250" width="7.83203125" customWidth="1"/>
    <col min="10251" max="10251" width="5" customWidth="1"/>
    <col min="10252" max="10255" width="12.5" customWidth="1"/>
    <col min="10497" max="10497" width="0" hidden="1" customWidth="1"/>
    <col min="10498" max="10498" width="10.6640625" customWidth="1"/>
    <col min="10499" max="10499" width="8.6640625" customWidth="1"/>
    <col min="10500" max="10500" width="15.6640625" customWidth="1"/>
    <col min="10501" max="10501" width="14.1640625" customWidth="1"/>
    <col min="10502" max="10502" width="13.33203125" customWidth="1"/>
    <col min="10503" max="10505" width="14.83203125" customWidth="1"/>
    <col min="10506" max="10506" width="7.83203125" customWidth="1"/>
    <col min="10507" max="10507" width="5" customWidth="1"/>
    <col min="10508" max="10511" width="12.5" customWidth="1"/>
    <col min="10753" max="10753" width="0" hidden="1" customWidth="1"/>
    <col min="10754" max="10754" width="10.6640625" customWidth="1"/>
    <col min="10755" max="10755" width="8.6640625" customWidth="1"/>
    <col min="10756" max="10756" width="15.6640625" customWidth="1"/>
    <col min="10757" max="10757" width="14.1640625" customWidth="1"/>
    <col min="10758" max="10758" width="13.33203125" customWidth="1"/>
    <col min="10759" max="10761" width="14.83203125" customWidth="1"/>
    <col min="10762" max="10762" width="7.83203125" customWidth="1"/>
    <col min="10763" max="10763" width="5" customWidth="1"/>
    <col min="10764" max="10767" width="12.5" customWidth="1"/>
    <col min="11009" max="11009" width="0" hidden="1" customWidth="1"/>
    <col min="11010" max="11010" width="10.6640625" customWidth="1"/>
    <col min="11011" max="11011" width="8.6640625" customWidth="1"/>
    <col min="11012" max="11012" width="15.6640625" customWidth="1"/>
    <col min="11013" max="11013" width="14.1640625" customWidth="1"/>
    <col min="11014" max="11014" width="13.33203125" customWidth="1"/>
    <col min="11015" max="11017" width="14.83203125" customWidth="1"/>
    <col min="11018" max="11018" width="7.83203125" customWidth="1"/>
    <col min="11019" max="11019" width="5" customWidth="1"/>
    <col min="11020" max="11023" width="12.5" customWidth="1"/>
    <col min="11265" max="11265" width="0" hidden="1" customWidth="1"/>
    <col min="11266" max="11266" width="10.6640625" customWidth="1"/>
    <col min="11267" max="11267" width="8.6640625" customWidth="1"/>
    <col min="11268" max="11268" width="15.6640625" customWidth="1"/>
    <col min="11269" max="11269" width="14.1640625" customWidth="1"/>
    <col min="11270" max="11270" width="13.33203125" customWidth="1"/>
    <col min="11271" max="11273" width="14.83203125" customWidth="1"/>
    <col min="11274" max="11274" width="7.83203125" customWidth="1"/>
    <col min="11275" max="11275" width="5" customWidth="1"/>
    <col min="11276" max="11279" width="12.5" customWidth="1"/>
    <col min="11521" max="11521" width="0" hidden="1" customWidth="1"/>
    <col min="11522" max="11522" width="10.6640625" customWidth="1"/>
    <col min="11523" max="11523" width="8.6640625" customWidth="1"/>
    <col min="11524" max="11524" width="15.6640625" customWidth="1"/>
    <col min="11525" max="11525" width="14.1640625" customWidth="1"/>
    <col min="11526" max="11526" width="13.33203125" customWidth="1"/>
    <col min="11527" max="11529" width="14.83203125" customWidth="1"/>
    <col min="11530" max="11530" width="7.83203125" customWidth="1"/>
    <col min="11531" max="11531" width="5" customWidth="1"/>
    <col min="11532" max="11535" width="12.5" customWidth="1"/>
    <col min="11777" max="11777" width="0" hidden="1" customWidth="1"/>
    <col min="11778" max="11778" width="10.6640625" customWidth="1"/>
    <col min="11779" max="11779" width="8.6640625" customWidth="1"/>
    <col min="11780" max="11780" width="15.6640625" customWidth="1"/>
    <col min="11781" max="11781" width="14.1640625" customWidth="1"/>
    <col min="11782" max="11782" width="13.33203125" customWidth="1"/>
    <col min="11783" max="11785" width="14.83203125" customWidth="1"/>
    <col min="11786" max="11786" width="7.83203125" customWidth="1"/>
    <col min="11787" max="11787" width="5" customWidth="1"/>
    <col min="11788" max="11791" width="12.5" customWidth="1"/>
    <col min="12033" max="12033" width="0" hidden="1" customWidth="1"/>
    <col min="12034" max="12034" width="10.6640625" customWidth="1"/>
    <col min="12035" max="12035" width="8.6640625" customWidth="1"/>
    <col min="12036" max="12036" width="15.6640625" customWidth="1"/>
    <col min="12037" max="12037" width="14.1640625" customWidth="1"/>
    <col min="12038" max="12038" width="13.33203125" customWidth="1"/>
    <col min="12039" max="12041" width="14.83203125" customWidth="1"/>
    <col min="12042" max="12042" width="7.83203125" customWidth="1"/>
    <col min="12043" max="12043" width="5" customWidth="1"/>
    <col min="12044" max="12047" width="12.5" customWidth="1"/>
    <col min="12289" max="12289" width="0" hidden="1" customWidth="1"/>
    <col min="12290" max="12290" width="10.6640625" customWidth="1"/>
    <col min="12291" max="12291" width="8.6640625" customWidth="1"/>
    <col min="12292" max="12292" width="15.6640625" customWidth="1"/>
    <col min="12293" max="12293" width="14.1640625" customWidth="1"/>
    <col min="12294" max="12294" width="13.33203125" customWidth="1"/>
    <col min="12295" max="12297" width="14.83203125" customWidth="1"/>
    <col min="12298" max="12298" width="7.83203125" customWidth="1"/>
    <col min="12299" max="12299" width="5" customWidth="1"/>
    <col min="12300" max="12303" width="12.5" customWidth="1"/>
    <col min="12545" max="12545" width="0" hidden="1" customWidth="1"/>
    <col min="12546" max="12546" width="10.6640625" customWidth="1"/>
    <col min="12547" max="12547" width="8.6640625" customWidth="1"/>
    <col min="12548" max="12548" width="15.6640625" customWidth="1"/>
    <col min="12549" max="12549" width="14.1640625" customWidth="1"/>
    <col min="12550" max="12550" width="13.33203125" customWidth="1"/>
    <col min="12551" max="12553" width="14.83203125" customWidth="1"/>
    <col min="12554" max="12554" width="7.83203125" customWidth="1"/>
    <col min="12555" max="12555" width="5" customWidth="1"/>
    <col min="12556" max="12559" width="12.5" customWidth="1"/>
    <col min="12801" max="12801" width="0" hidden="1" customWidth="1"/>
    <col min="12802" max="12802" width="10.6640625" customWidth="1"/>
    <col min="12803" max="12803" width="8.6640625" customWidth="1"/>
    <col min="12804" max="12804" width="15.6640625" customWidth="1"/>
    <col min="12805" max="12805" width="14.1640625" customWidth="1"/>
    <col min="12806" max="12806" width="13.33203125" customWidth="1"/>
    <col min="12807" max="12809" width="14.83203125" customWidth="1"/>
    <col min="12810" max="12810" width="7.83203125" customWidth="1"/>
    <col min="12811" max="12811" width="5" customWidth="1"/>
    <col min="12812" max="12815" width="12.5" customWidth="1"/>
    <col min="13057" max="13057" width="0" hidden="1" customWidth="1"/>
    <col min="13058" max="13058" width="10.6640625" customWidth="1"/>
    <col min="13059" max="13059" width="8.6640625" customWidth="1"/>
    <col min="13060" max="13060" width="15.6640625" customWidth="1"/>
    <col min="13061" max="13061" width="14.1640625" customWidth="1"/>
    <col min="13062" max="13062" width="13.33203125" customWidth="1"/>
    <col min="13063" max="13065" width="14.83203125" customWidth="1"/>
    <col min="13066" max="13066" width="7.83203125" customWidth="1"/>
    <col min="13067" max="13067" width="5" customWidth="1"/>
    <col min="13068" max="13071" width="12.5" customWidth="1"/>
    <col min="13313" max="13313" width="0" hidden="1" customWidth="1"/>
    <col min="13314" max="13314" width="10.6640625" customWidth="1"/>
    <col min="13315" max="13315" width="8.6640625" customWidth="1"/>
    <col min="13316" max="13316" width="15.6640625" customWidth="1"/>
    <col min="13317" max="13317" width="14.1640625" customWidth="1"/>
    <col min="13318" max="13318" width="13.33203125" customWidth="1"/>
    <col min="13319" max="13321" width="14.83203125" customWidth="1"/>
    <col min="13322" max="13322" width="7.83203125" customWidth="1"/>
    <col min="13323" max="13323" width="5" customWidth="1"/>
    <col min="13324" max="13327" width="12.5" customWidth="1"/>
    <col min="13569" max="13569" width="0" hidden="1" customWidth="1"/>
    <col min="13570" max="13570" width="10.6640625" customWidth="1"/>
    <col min="13571" max="13571" width="8.6640625" customWidth="1"/>
    <col min="13572" max="13572" width="15.6640625" customWidth="1"/>
    <col min="13573" max="13573" width="14.1640625" customWidth="1"/>
    <col min="13574" max="13574" width="13.33203125" customWidth="1"/>
    <col min="13575" max="13577" width="14.83203125" customWidth="1"/>
    <col min="13578" max="13578" width="7.83203125" customWidth="1"/>
    <col min="13579" max="13579" width="5" customWidth="1"/>
    <col min="13580" max="13583" width="12.5" customWidth="1"/>
    <col min="13825" max="13825" width="0" hidden="1" customWidth="1"/>
    <col min="13826" max="13826" width="10.6640625" customWidth="1"/>
    <col min="13827" max="13827" width="8.6640625" customWidth="1"/>
    <col min="13828" max="13828" width="15.6640625" customWidth="1"/>
    <col min="13829" max="13829" width="14.1640625" customWidth="1"/>
    <col min="13830" max="13830" width="13.33203125" customWidth="1"/>
    <col min="13831" max="13833" width="14.83203125" customWidth="1"/>
    <col min="13834" max="13834" width="7.83203125" customWidth="1"/>
    <col min="13835" max="13835" width="5" customWidth="1"/>
    <col min="13836" max="13839" width="12.5" customWidth="1"/>
    <col min="14081" max="14081" width="0" hidden="1" customWidth="1"/>
    <col min="14082" max="14082" width="10.6640625" customWidth="1"/>
    <col min="14083" max="14083" width="8.6640625" customWidth="1"/>
    <col min="14084" max="14084" width="15.6640625" customWidth="1"/>
    <col min="14085" max="14085" width="14.1640625" customWidth="1"/>
    <col min="14086" max="14086" width="13.33203125" customWidth="1"/>
    <col min="14087" max="14089" width="14.83203125" customWidth="1"/>
    <col min="14090" max="14090" width="7.83203125" customWidth="1"/>
    <col min="14091" max="14091" width="5" customWidth="1"/>
    <col min="14092" max="14095" width="12.5" customWidth="1"/>
    <col min="14337" max="14337" width="0" hidden="1" customWidth="1"/>
    <col min="14338" max="14338" width="10.6640625" customWidth="1"/>
    <col min="14339" max="14339" width="8.6640625" customWidth="1"/>
    <col min="14340" max="14340" width="15.6640625" customWidth="1"/>
    <col min="14341" max="14341" width="14.1640625" customWidth="1"/>
    <col min="14342" max="14342" width="13.33203125" customWidth="1"/>
    <col min="14343" max="14345" width="14.83203125" customWidth="1"/>
    <col min="14346" max="14346" width="7.83203125" customWidth="1"/>
    <col min="14347" max="14347" width="5" customWidth="1"/>
    <col min="14348" max="14351" width="12.5" customWidth="1"/>
    <col min="14593" max="14593" width="0" hidden="1" customWidth="1"/>
    <col min="14594" max="14594" width="10.6640625" customWidth="1"/>
    <col min="14595" max="14595" width="8.6640625" customWidth="1"/>
    <col min="14596" max="14596" width="15.6640625" customWidth="1"/>
    <col min="14597" max="14597" width="14.1640625" customWidth="1"/>
    <col min="14598" max="14598" width="13.33203125" customWidth="1"/>
    <col min="14599" max="14601" width="14.83203125" customWidth="1"/>
    <col min="14602" max="14602" width="7.83203125" customWidth="1"/>
    <col min="14603" max="14603" width="5" customWidth="1"/>
    <col min="14604" max="14607" width="12.5" customWidth="1"/>
    <col min="14849" max="14849" width="0" hidden="1" customWidth="1"/>
    <col min="14850" max="14850" width="10.6640625" customWidth="1"/>
    <col min="14851" max="14851" width="8.6640625" customWidth="1"/>
    <col min="14852" max="14852" width="15.6640625" customWidth="1"/>
    <col min="14853" max="14853" width="14.1640625" customWidth="1"/>
    <col min="14854" max="14854" width="13.33203125" customWidth="1"/>
    <col min="14855" max="14857" width="14.83203125" customWidth="1"/>
    <col min="14858" max="14858" width="7.83203125" customWidth="1"/>
    <col min="14859" max="14859" width="5" customWidth="1"/>
    <col min="14860" max="14863" width="12.5" customWidth="1"/>
    <col min="15105" max="15105" width="0" hidden="1" customWidth="1"/>
    <col min="15106" max="15106" width="10.6640625" customWidth="1"/>
    <col min="15107" max="15107" width="8.6640625" customWidth="1"/>
    <col min="15108" max="15108" width="15.6640625" customWidth="1"/>
    <col min="15109" max="15109" width="14.1640625" customWidth="1"/>
    <col min="15110" max="15110" width="13.33203125" customWidth="1"/>
    <col min="15111" max="15113" width="14.83203125" customWidth="1"/>
    <col min="15114" max="15114" width="7.83203125" customWidth="1"/>
    <col min="15115" max="15115" width="5" customWidth="1"/>
    <col min="15116" max="15119" width="12.5" customWidth="1"/>
    <col min="15361" max="15361" width="0" hidden="1" customWidth="1"/>
    <col min="15362" max="15362" width="10.6640625" customWidth="1"/>
    <col min="15363" max="15363" width="8.6640625" customWidth="1"/>
    <col min="15364" max="15364" width="15.6640625" customWidth="1"/>
    <col min="15365" max="15365" width="14.1640625" customWidth="1"/>
    <col min="15366" max="15366" width="13.33203125" customWidth="1"/>
    <col min="15367" max="15369" width="14.83203125" customWidth="1"/>
    <col min="15370" max="15370" width="7.83203125" customWidth="1"/>
    <col min="15371" max="15371" width="5" customWidth="1"/>
    <col min="15372" max="15375" width="12.5" customWidth="1"/>
    <col min="15617" max="15617" width="0" hidden="1" customWidth="1"/>
    <col min="15618" max="15618" width="10.6640625" customWidth="1"/>
    <col min="15619" max="15619" width="8.6640625" customWidth="1"/>
    <col min="15620" max="15620" width="15.6640625" customWidth="1"/>
    <col min="15621" max="15621" width="14.1640625" customWidth="1"/>
    <col min="15622" max="15622" width="13.33203125" customWidth="1"/>
    <col min="15623" max="15625" width="14.83203125" customWidth="1"/>
    <col min="15626" max="15626" width="7.83203125" customWidth="1"/>
    <col min="15627" max="15627" width="5" customWidth="1"/>
    <col min="15628" max="15631" width="12.5" customWidth="1"/>
    <col min="15873" max="15873" width="0" hidden="1" customWidth="1"/>
    <col min="15874" max="15874" width="10.6640625" customWidth="1"/>
    <col min="15875" max="15875" width="8.6640625" customWidth="1"/>
    <col min="15876" max="15876" width="15.6640625" customWidth="1"/>
    <col min="15877" max="15877" width="14.1640625" customWidth="1"/>
    <col min="15878" max="15878" width="13.33203125" customWidth="1"/>
    <col min="15879" max="15881" width="14.83203125" customWidth="1"/>
    <col min="15882" max="15882" width="7.83203125" customWidth="1"/>
    <col min="15883" max="15883" width="5" customWidth="1"/>
    <col min="15884" max="15887" width="12.5" customWidth="1"/>
    <col min="16129" max="16129" width="0" hidden="1" customWidth="1"/>
    <col min="16130" max="16130" width="10.6640625" customWidth="1"/>
    <col min="16131" max="16131" width="8.6640625" customWidth="1"/>
    <col min="16132" max="16132" width="15.6640625" customWidth="1"/>
    <col min="16133" max="16133" width="14.1640625" customWidth="1"/>
    <col min="16134" max="16134" width="13.33203125" customWidth="1"/>
    <col min="16135" max="16137" width="14.83203125" customWidth="1"/>
    <col min="16138" max="16138" width="7.83203125" customWidth="1"/>
    <col min="16139" max="16139" width="5" customWidth="1"/>
    <col min="16140" max="16143" width="12.5" customWidth="1"/>
  </cols>
  <sheetData>
    <row r="1" spans="1:15" ht="33.75" customHeight="1">
      <c r="A1" s="1" t="s">
        <v>1</v>
      </c>
      <c r="B1" s="220" t="s">
        <v>2</v>
      </c>
      <c r="C1" s="221"/>
      <c r="D1" s="221"/>
      <c r="E1" s="221"/>
      <c r="F1" s="221"/>
      <c r="G1" s="221"/>
      <c r="H1" s="221"/>
      <c r="I1" s="221"/>
      <c r="J1" s="222"/>
    </row>
    <row r="2" spans="1:15" ht="23.25" customHeight="1">
      <c r="A2" s="2"/>
      <c r="B2" s="3" t="s">
        <v>3</v>
      </c>
      <c r="C2" s="4"/>
      <c r="D2" s="223" t="s">
        <v>72</v>
      </c>
      <c r="E2" s="224"/>
      <c r="F2" s="224"/>
      <c r="G2" s="224"/>
      <c r="H2" s="224"/>
      <c r="I2" s="224"/>
      <c r="J2" s="225"/>
      <c r="O2" s="5"/>
    </row>
    <row r="3" spans="1:15" ht="23.25" customHeight="1">
      <c r="A3" s="2"/>
      <c r="B3" s="6" t="s">
        <v>4</v>
      </c>
      <c r="C3" s="7"/>
      <c r="D3" s="226" t="s">
        <v>74</v>
      </c>
      <c r="E3" s="227"/>
      <c r="F3" s="227"/>
      <c r="G3" s="227"/>
      <c r="H3" s="227"/>
      <c r="I3" s="227"/>
      <c r="J3" s="228"/>
    </row>
    <row r="4" spans="1:15" ht="23.25" customHeight="1">
      <c r="A4" s="2"/>
      <c r="B4" s="8" t="s">
        <v>5</v>
      </c>
      <c r="C4" s="9"/>
      <c r="D4" s="229" t="s">
        <v>75</v>
      </c>
      <c r="E4" s="230"/>
      <c r="F4" s="230"/>
      <c r="G4" s="230"/>
      <c r="H4" s="230"/>
      <c r="I4" s="230"/>
      <c r="J4" s="231"/>
    </row>
    <row r="5" spans="1:15" ht="24" customHeight="1">
      <c r="A5" s="2"/>
      <c r="B5" s="10" t="s">
        <v>6</v>
      </c>
      <c r="D5" s="11"/>
      <c r="E5" s="12"/>
      <c r="F5" s="12"/>
      <c r="G5" s="12"/>
      <c r="H5" s="114" t="s">
        <v>69</v>
      </c>
      <c r="I5" s="11"/>
      <c r="J5" s="13"/>
    </row>
    <row r="6" spans="1:15" ht="15.75" customHeight="1">
      <c r="A6" s="2"/>
      <c r="B6" s="14"/>
      <c r="C6" s="12"/>
      <c r="D6" s="11"/>
      <c r="E6" s="12"/>
      <c r="F6" s="12"/>
      <c r="G6" s="12"/>
      <c r="H6" s="114" t="s">
        <v>70</v>
      </c>
      <c r="I6" s="11"/>
      <c r="J6" s="13"/>
    </row>
    <row r="7" spans="1:15" ht="15.75" customHeight="1">
      <c r="A7" s="2"/>
      <c r="B7" s="15"/>
      <c r="C7" s="16"/>
      <c r="D7" s="17"/>
      <c r="E7" s="18"/>
      <c r="F7" s="18"/>
      <c r="G7" s="18"/>
      <c r="H7" s="115" t="s">
        <v>71</v>
      </c>
      <c r="I7" s="18"/>
      <c r="J7" s="20"/>
    </row>
    <row r="8" spans="1:15" ht="24" hidden="1" customHeight="1">
      <c r="A8" s="2"/>
      <c r="B8" s="10" t="s">
        <v>7</v>
      </c>
      <c r="D8" s="21"/>
      <c r="H8" s="22" t="s">
        <v>8</v>
      </c>
      <c r="I8" s="21"/>
      <c r="J8" s="13"/>
    </row>
    <row r="9" spans="1:15" ht="15.75" hidden="1" customHeight="1">
      <c r="A9" s="2"/>
      <c r="B9" s="2"/>
      <c r="D9" s="21"/>
      <c r="H9" s="22" t="s">
        <v>9</v>
      </c>
      <c r="I9" s="21"/>
      <c r="J9" s="13"/>
    </row>
    <row r="10" spans="1:15" ht="15.75" hidden="1" customHeight="1">
      <c r="A10" s="2"/>
      <c r="B10" s="23"/>
      <c r="C10" s="24"/>
      <c r="D10" s="25"/>
      <c r="E10" s="19"/>
      <c r="F10" s="19"/>
      <c r="G10" s="26"/>
      <c r="H10" s="26"/>
      <c r="I10" s="27"/>
      <c r="J10" s="20"/>
    </row>
    <row r="11" spans="1:15" ht="24" customHeight="1">
      <c r="A11" s="2"/>
      <c r="B11" s="10" t="s">
        <v>10</v>
      </c>
      <c r="D11" s="232"/>
      <c r="E11" s="232"/>
      <c r="F11" s="232"/>
      <c r="G11" s="232"/>
      <c r="H11" s="22" t="s">
        <v>8</v>
      </c>
      <c r="I11" s="28"/>
      <c r="J11" s="13"/>
    </row>
    <row r="12" spans="1:15" ht="15.75" customHeight="1">
      <c r="A12" s="2"/>
      <c r="B12" s="14"/>
      <c r="C12" s="12"/>
      <c r="D12" s="219"/>
      <c r="E12" s="219"/>
      <c r="F12" s="219"/>
      <c r="G12" s="219"/>
      <c r="H12" s="22" t="s">
        <v>9</v>
      </c>
      <c r="I12" s="28"/>
      <c r="J12" s="13"/>
    </row>
    <row r="13" spans="1:15" ht="15.75" customHeight="1">
      <c r="A13" s="2"/>
      <c r="B13" s="15"/>
      <c r="C13" s="29"/>
      <c r="D13" s="215"/>
      <c r="E13" s="215"/>
      <c r="F13" s="215"/>
      <c r="G13" s="215"/>
      <c r="H13" s="30"/>
      <c r="I13" s="18"/>
      <c r="J13" s="20"/>
    </row>
    <row r="14" spans="1:15" ht="24" hidden="1" customHeight="1">
      <c r="A14" s="2"/>
      <c r="B14" s="31" t="s">
        <v>11</v>
      </c>
      <c r="C14" s="32"/>
      <c r="D14" s="33"/>
      <c r="E14" s="34"/>
      <c r="F14" s="34"/>
      <c r="G14" s="34"/>
      <c r="H14" s="35"/>
      <c r="I14" s="34"/>
      <c r="J14" s="36"/>
    </row>
    <row r="15" spans="1:15" ht="32.25" customHeight="1">
      <c r="A15" s="2"/>
      <c r="B15" s="23" t="s">
        <v>12</v>
      </c>
      <c r="C15" s="37"/>
      <c r="D15" s="26"/>
      <c r="E15" s="216"/>
      <c r="F15" s="216"/>
      <c r="G15" s="217"/>
      <c r="H15" s="217"/>
      <c r="I15" s="217" t="s">
        <v>13</v>
      </c>
      <c r="J15" s="218"/>
    </row>
    <row r="16" spans="1:15" ht="23.25" customHeight="1">
      <c r="A16" s="38" t="s">
        <v>14</v>
      </c>
      <c r="B16" s="39" t="s">
        <v>14</v>
      </c>
      <c r="C16" s="40"/>
      <c r="D16" s="41"/>
      <c r="E16" s="207"/>
      <c r="F16" s="208"/>
      <c r="G16" s="207"/>
      <c r="H16" s="208"/>
      <c r="I16" s="207">
        <f>SUMIF(F47:F47,A16,I47:I47)+SUMIF(F47:F47,"PSU",I47:I47)</f>
        <v>0</v>
      </c>
      <c r="J16" s="209"/>
    </row>
    <row r="17" spans="1:10" ht="23.25" customHeight="1">
      <c r="A17" s="38" t="s">
        <v>15</v>
      </c>
      <c r="B17" s="39" t="s">
        <v>15</v>
      </c>
      <c r="C17" s="40"/>
      <c r="D17" s="41"/>
      <c r="E17" s="207"/>
      <c r="F17" s="208"/>
      <c r="G17" s="207"/>
      <c r="H17" s="208"/>
      <c r="I17" s="207">
        <f>SUMIF(F47:F47,A17,I47:I47)</f>
        <v>0</v>
      </c>
      <c r="J17" s="209"/>
    </row>
    <row r="18" spans="1:10" ht="23.25" customHeight="1">
      <c r="A18" s="38" t="s">
        <v>16</v>
      </c>
      <c r="B18" s="39" t="s">
        <v>16</v>
      </c>
      <c r="C18" s="40"/>
      <c r="D18" s="41"/>
      <c r="E18" s="207"/>
      <c r="F18" s="208"/>
      <c r="G18" s="207"/>
      <c r="H18" s="208"/>
      <c r="I18" s="207">
        <f>SUMIF(F47:F47,A18,I47:I47)</f>
        <v>0</v>
      </c>
      <c r="J18" s="209"/>
    </row>
    <row r="19" spans="1:10" ht="23.25" customHeight="1">
      <c r="A19" s="38" t="s">
        <v>17</v>
      </c>
      <c r="B19" s="39" t="s">
        <v>18</v>
      </c>
      <c r="C19" s="40"/>
      <c r="D19" s="41"/>
      <c r="E19" s="207"/>
      <c r="F19" s="208"/>
      <c r="G19" s="207"/>
      <c r="H19" s="208"/>
      <c r="I19" s="207">
        <f>SUMIF(F47:F47,A19,I47:I47)</f>
        <v>0</v>
      </c>
      <c r="J19" s="209"/>
    </row>
    <row r="20" spans="1:10" ht="23.25" customHeight="1">
      <c r="A20" s="38" t="s">
        <v>19</v>
      </c>
      <c r="B20" s="39" t="s">
        <v>20</v>
      </c>
      <c r="C20" s="40"/>
      <c r="D20" s="41"/>
      <c r="E20" s="207"/>
      <c r="F20" s="208"/>
      <c r="G20" s="207"/>
      <c r="H20" s="208"/>
      <c r="I20" s="207">
        <f>SUMIF(F47:F47,A20,I47:I47)</f>
        <v>0</v>
      </c>
      <c r="J20" s="209"/>
    </row>
    <row r="21" spans="1:10" ht="23.25" customHeight="1">
      <c r="A21" s="2"/>
      <c r="B21" s="42" t="s">
        <v>13</v>
      </c>
      <c r="C21" s="43"/>
      <c r="D21" s="44"/>
      <c r="E21" s="210"/>
      <c r="F21" s="211"/>
      <c r="G21" s="210"/>
      <c r="H21" s="211"/>
      <c r="I21" s="210">
        <f>SUM(I16:J20)</f>
        <v>0</v>
      </c>
      <c r="J21" s="212"/>
    </row>
    <row r="22" spans="1:10" ht="33" customHeight="1">
      <c r="A22" s="2"/>
      <c r="B22" s="45" t="s">
        <v>21</v>
      </c>
      <c r="C22" s="40"/>
      <c r="D22" s="41"/>
      <c r="E22" s="46"/>
      <c r="F22" s="47"/>
      <c r="G22" s="48"/>
      <c r="H22" s="48"/>
      <c r="I22" s="48"/>
      <c r="J22" s="49"/>
    </row>
    <row r="23" spans="1:10" ht="23.25" customHeight="1">
      <c r="A23" s="2"/>
      <c r="B23" s="50" t="s">
        <v>22</v>
      </c>
      <c r="C23" s="40"/>
      <c r="D23" s="41"/>
      <c r="E23" s="51">
        <v>15</v>
      </c>
      <c r="F23" s="47" t="s">
        <v>23</v>
      </c>
      <c r="G23" s="205">
        <v>0</v>
      </c>
      <c r="H23" s="206"/>
      <c r="I23" s="206"/>
      <c r="J23" s="49" t="str">
        <f t="shared" ref="J23:J28" si="0">Mena</f>
        <v>CZK</v>
      </c>
    </row>
    <row r="24" spans="1:10" ht="23.25" customHeight="1">
      <c r="A24" s="2"/>
      <c r="B24" s="50" t="s">
        <v>24</v>
      </c>
      <c r="C24" s="40"/>
      <c r="D24" s="41"/>
      <c r="E24" s="51">
        <f>SazbaDPH1</f>
        <v>15</v>
      </c>
      <c r="F24" s="47" t="s">
        <v>23</v>
      </c>
      <c r="G24" s="213">
        <f>ZakladDPHSni*SazbaDPH1/100</f>
        <v>0</v>
      </c>
      <c r="H24" s="214"/>
      <c r="I24" s="214"/>
      <c r="J24" s="49" t="str">
        <f t="shared" si="0"/>
        <v>CZK</v>
      </c>
    </row>
    <row r="25" spans="1:10" ht="23.25" customHeight="1">
      <c r="A25" s="2"/>
      <c r="B25" s="50" t="s">
        <v>25</v>
      </c>
      <c r="C25" s="40"/>
      <c r="D25" s="41"/>
      <c r="E25" s="51">
        <v>21</v>
      </c>
      <c r="F25" s="47" t="s">
        <v>23</v>
      </c>
      <c r="G25" s="205">
        <f>I21</f>
        <v>0</v>
      </c>
      <c r="H25" s="206"/>
      <c r="I25" s="206"/>
      <c r="J25" s="49" t="str">
        <f t="shared" si="0"/>
        <v>CZK</v>
      </c>
    </row>
    <row r="26" spans="1:10" ht="23.25" customHeight="1">
      <c r="A26" s="2"/>
      <c r="B26" s="52" t="s">
        <v>26</v>
      </c>
      <c r="C26" s="53"/>
      <c r="D26" s="26"/>
      <c r="E26" s="54">
        <f>SazbaDPH2</f>
        <v>21</v>
      </c>
      <c r="F26" s="55" t="s">
        <v>23</v>
      </c>
      <c r="G26" s="187">
        <f>ZakladDPHZakl*SazbaDPH2/100</f>
        <v>0</v>
      </c>
      <c r="H26" s="188"/>
      <c r="I26" s="188"/>
      <c r="J26" s="56" t="str">
        <f t="shared" si="0"/>
        <v>CZK</v>
      </c>
    </row>
    <row r="27" spans="1:10" ht="23.25" customHeight="1" thickBot="1">
      <c r="A27" s="2"/>
      <c r="B27" s="10" t="s">
        <v>27</v>
      </c>
      <c r="C27" s="57"/>
      <c r="D27" s="58"/>
      <c r="E27" s="57"/>
      <c r="F27" s="59"/>
      <c r="G27" s="189">
        <f>0</f>
        <v>0</v>
      </c>
      <c r="H27" s="189"/>
      <c r="I27" s="189"/>
      <c r="J27" s="60" t="str">
        <f t="shared" si="0"/>
        <v>CZK</v>
      </c>
    </row>
    <row r="28" spans="1:10" ht="27.75" hidden="1" customHeight="1">
      <c r="A28" s="2"/>
      <c r="B28" s="61" t="s">
        <v>28</v>
      </c>
      <c r="C28" s="62"/>
      <c r="D28" s="62"/>
      <c r="E28" s="63"/>
      <c r="F28" s="64"/>
      <c r="G28" s="190" t="e">
        <f>ZakladDPHSniVypocet+ZakladDPHZaklVypocet</f>
        <v>#REF!</v>
      </c>
      <c r="H28" s="190"/>
      <c r="I28" s="190"/>
      <c r="J28" s="65" t="str">
        <f t="shared" si="0"/>
        <v>CZK</v>
      </c>
    </row>
    <row r="29" spans="1:10" ht="27.75" customHeight="1" thickBot="1">
      <c r="A29" s="2"/>
      <c r="B29" s="61" t="s">
        <v>29</v>
      </c>
      <c r="C29" s="66"/>
      <c r="D29" s="66"/>
      <c r="E29" s="66"/>
      <c r="F29" s="66"/>
      <c r="G29" s="191">
        <f>ZakladDPHSni+DPHSni+ZakladDPHZakl+DPHZakl+Zaokrouhleni</f>
        <v>0</v>
      </c>
      <c r="H29" s="191"/>
      <c r="I29" s="191"/>
      <c r="J29" s="67" t="s">
        <v>30</v>
      </c>
    </row>
    <row r="30" spans="1:10" ht="12.75" customHeight="1">
      <c r="A30" s="2"/>
      <c r="B30" s="2"/>
      <c r="J30" s="68"/>
    </row>
    <row r="31" spans="1:10" ht="78.75" customHeight="1">
      <c r="A31" s="2"/>
      <c r="B31" s="192"/>
      <c r="C31" s="193"/>
      <c r="D31" s="193"/>
      <c r="E31" s="193"/>
      <c r="F31" s="193"/>
      <c r="G31" s="193"/>
      <c r="H31" s="193"/>
      <c r="I31" s="193"/>
      <c r="J31" s="194"/>
    </row>
    <row r="32" spans="1:10" ht="18.75" customHeight="1">
      <c r="A32" s="2"/>
      <c r="B32" s="69"/>
      <c r="C32" s="70" t="s">
        <v>31</v>
      </c>
      <c r="D32" s="71"/>
      <c r="E32" s="71"/>
      <c r="F32" s="70" t="s">
        <v>32</v>
      </c>
      <c r="G32" s="71"/>
      <c r="H32" s="72">
        <f ca="1">TODAY()</f>
        <v>45351</v>
      </c>
      <c r="I32" s="71"/>
      <c r="J32" s="68"/>
    </row>
    <row r="33" spans="1:10" ht="47.25" customHeight="1">
      <c r="A33" s="2"/>
      <c r="B33" s="2"/>
      <c r="J33" s="68"/>
    </row>
    <row r="34" spans="1:10" s="74" customFormat="1" ht="18.75" customHeight="1">
      <c r="A34" s="73"/>
      <c r="B34" s="73"/>
      <c r="D34" s="75"/>
      <c r="E34" s="75"/>
      <c r="G34" s="75"/>
      <c r="H34" s="75"/>
      <c r="I34" s="75"/>
      <c r="J34" s="76"/>
    </row>
    <row r="35" spans="1:10" ht="12.75" customHeight="1">
      <c r="A35" s="2"/>
      <c r="B35" s="2"/>
      <c r="D35" s="195" t="s">
        <v>33</v>
      </c>
      <c r="E35" s="195"/>
      <c r="H35" s="77" t="s">
        <v>34</v>
      </c>
      <c r="J35" s="68"/>
    </row>
    <row r="36" spans="1:10" ht="13.5" customHeight="1" thickBot="1">
      <c r="A36" s="78"/>
      <c r="B36" s="78"/>
      <c r="C36" s="79"/>
      <c r="D36" s="79"/>
      <c r="E36" s="79"/>
      <c r="F36" s="79"/>
      <c r="G36" s="79"/>
      <c r="H36" s="79"/>
      <c r="I36" s="79"/>
      <c r="J36" s="80"/>
    </row>
    <row r="37" spans="1:10" ht="27" hidden="1" customHeight="1">
      <c r="B37" s="81" t="s">
        <v>35</v>
      </c>
      <c r="C37" s="82"/>
      <c r="D37" s="82"/>
      <c r="E37" s="82"/>
      <c r="F37" s="83"/>
      <c r="G37" s="83"/>
      <c r="H37" s="83"/>
      <c r="I37" s="83"/>
      <c r="J37" s="82"/>
    </row>
    <row r="38" spans="1:10" ht="25.5" hidden="1" customHeight="1">
      <c r="A38" s="84" t="s">
        <v>36</v>
      </c>
      <c r="B38" s="85" t="s">
        <v>37</v>
      </c>
      <c r="C38" s="86" t="s">
        <v>38</v>
      </c>
      <c r="D38" s="87"/>
      <c r="E38" s="87"/>
      <c r="F38" s="88" t="str">
        <f>B23</f>
        <v>Základ pro sníženou DPH</v>
      </c>
      <c r="G38" s="88" t="str">
        <f>B25</f>
        <v>Základ pro základní DPH</v>
      </c>
      <c r="H38" s="89" t="s">
        <v>39</v>
      </c>
      <c r="I38" s="89" t="s">
        <v>0</v>
      </c>
      <c r="J38" s="90" t="s">
        <v>23</v>
      </c>
    </row>
    <row r="39" spans="1:10" ht="25.5" hidden="1" customHeight="1">
      <c r="A39" s="84">
        <v>1</v>
      </c>
      <c r="B39" s="91" t="s">
        <v>40</v>
      </c>
      <c r="C39" s="196" t="s">
        <v>41</v>
      </c>
      <c r="D39" s="197"/>
      <c r="E39" s="197"/>
      <c r="F39" s="92" t="e">
        <f>[1]Pol!O210</f>
        <v>#REF!</v>
      </c>
      <c r="G39" s="93" t="e">
        <f>[1]Pol!P210</f>
        <v>#REF!</v>
      </c>
      <c r="H39" s="94" t="e">
        <f>(F39*SazbaDPH1/100)+(G39*SazbaDPH2/100)</f>
        <v>#REF!</v>
      </c>
      <c r="I39" s="94" t="e">
        <f>F39+G39+H39</f>
        <v>#REF!</v>
      </c>
      <c r="J39" s="95" t="e">
        <f>IF(CenaCelkemVypocet=0,"",I39/CenaCelkemVypocet*100)</f>
        <v>#REF!</v>
      </c>
    </row>
    <row r="40" spans="1:10" ht="25.5" hidden="1" customHeight="1">
      <c r="A40" s="84"/>
      <c r="B40" s="198" t="s">
        <v>42</v>
      </c>
      <c r="C40" s="199"/>
      <c r="D40" s="199"/>
      <c r="E40" s="200"/>
      <c r="F40" s="96" t="e">
        <f>SUMIF(A39:A39,"=1",F39:F39)</f>
        <v>#REF!</v>
      </c>
      <c r="G40" s="97" t="e">
        <f>SUMIF(A39:A39,"=1",G39:G39)</f>
        <v>#REF!</v>
      </c>
      <c r="H40" s="97" t="e">
        <f>SUMIF(A39:A39,"=1",H39:H39)</f>
        <v>#REF!</v>
      </c>
      <c r="I40" s="97" t="e">
        <f>SUMIF(A39:A39,"=1",I39:I39)</f>
        <v>#REF!</v>
      </c>
      <c r="J40" s="98" t="e">
        <f>SUMIF(A39:A39,"=1",J39:J39)</f>
        <v>#REF!</v>
      </c>
    </row>
    <row r="44" spans="1:10" ht="15.75">
      <c r="B44" s="99" t="s">
        <v>43</v>
      </c>
    </row>
    <row r="46" spans="1:10" ht="25.5" customHeight="1">
      <c r="A46" s="100"/>
      <c r="B46" s="101" t="s">
        <v>37</v>
      </c>
      <c r="C46" s="101" t="s">
        <v>38</v>
      </c>
      <c r="D46" s="102"/>
      <c r="E46" s="102"/>
      <c r="F46" s="103" t="s">
        <v>44</v>
      </c>
      <c r="G46" s="103"/>
      <c r="H46" s="103"/>
      <c r="I46" s="201" t="s">
        <v>13</v>
      </c>
      <c r="J46" s="201"/>
    </row>
    <row r="47" spans="1:10" ht="25.5" customHeight="1">
      <c r="A47" s="104"/>
      <c r="B47" s="105"/>
      <c r="C47" s="202" t="s">
        <v>75</v>
      </c>
      <c r="D47" s="203"/>
      <c r="E47" s="203"/>
      <c r="F47" s="106" t="s">
        <v>15</v>
      </c>
      <c r="G47" s="107"/>
      <c r="H47" s="107"/>
      <c r="I47" s="204">
        <f>Pol!G146</f>
        <v>0</v>
      </c>
      <c r="J47" s="204"/>
    </row>
    <row r="48" spans="1:10" ht="25.5" customHeight="1">
      <c r="A48" s="108"/>
      <c r="B48" s="109" t="s">
        <v>0</v>
      </c>
      <c r="C48" s="109"/>
      <c r="D48" s="110"/>
      <c r="E48" s="110"/>
      <c r="F48" s="111"/>
      <c r="G48" s="112"/>
      <c r="H48" s="112"/>
      <c r="I48" s="186">
        <f>SUM(I47:I47)</f>
        <v>0</v>
      </c>
      <c r="J48" s="186"/>
    </row>
    <row r="49" spans="6:10">
      <c r="F49" s="113"/>
      <c r="G49" s="113"/>
      <c r="H49" s="113"/>
      <c r="I49" s="113"/>
      <c r="J49" s="113"/>
    </row>
    <row r="50" spans="6:10">
      <c r="F50" s="113"/>
      <c r="G50" s="113"/>
      <c r="H50" s="113"/>
      <c r="I50" s="113"/>
      <c r="J50" s="113"/>
    </row>
    <row r="51" spans="6:10">
      <c r="F51" s="113"/>
      <c r="G51" s="113"/>
      <c r="H51" s="113"/>
      <c r="I51" s="113"/>
      <c r="J51" s="113"/>
    </row>
  </sheetData>
  <sheetProtection algorithmName="SHA-512" hashValue="aBmh+fhei4bHm0aue73s/zgyn6Opz21/vaZtnO7ppuIgau5mVVviaTDT+1DgUAGqD+o6QDkhtVsuYXBynx7nog==" saltValue="MO4H24DUuhWM4trJ3Det+A==" spinCount="100000" sheet="1" objects="1" scenarios="1"/>
  <mergeCells count="43">
    <mergeCell ref="D12:G12"/>
    <mergeCell ref="B1:J1"/>
    <mergeCell ref="D2:J2"/>
    <mergeCell ref="D3:J3"/>
    <mergeCell ref="D4:J4"/>
    <mergeCell ref="D11:G11"/>
    <mergeCell ref="D13:G13"/>
    <mergeCell ref="E15:F15"/>
    <mergeCell ref="G15:H15"/>
    <mergeCell ref="I15:J15"/>
    <mergeCell ref="E16:F16"/>
    <mergeCell ref="G16:H16"/>
    <mergeCell ref="I16:J16"/>
    <mergeCell ref="E17:F17"/>
    <mergeCell ref="G17:H17"/>
    <mergeCell ref="I17:J17"/>
    <mergeCell ref="E18:F18"/>
    <mergeCell ref="G18:H18"/>
    <mergeCell ref="I18:J18"/>
    <mergeCell ref="G25:I25"/>
    <mergeCell ref="E19:F19"/>
    <mergeCell ref="G19:H19"/>
    <mergeCell ref="I19:J19"/>
    <mergeCell ref="E20:F20"/>
    <mergeCell ref="G20:H20"/>
    <mergeCell ref="I20:J20"/>
    <mergeCell ref="E21:F21"/>
    <mergeCell ref="G21:H21"/>
    <mergeCell ref="I21:J21"/>
    <mergeCell ref="G23:I23"/>
    <mergeCell ref="G24:I24"/>
    <mergeCell ref="I48:J48"/>
    <mergeCell ref="G26:I26"/>
    <mergeCell ref="G27:I27"/>
    <mergeCell ref="G28:I28"/>
    <mergeCell ref="G29:I29"/>
    <mergeCell ref="B31:J31"/>
    <mergeCell ref="D35:E35"/>
    <mergeCell ref="C39:E39"/>
    <mergeCell ref="B40:E40"/>
    <mergeCell ref="I46:J46"/>
    <mergeCell ref="C47:E47"/>
    <mergeCell ref="I47:J47"/>
  </mergeCells>
  <pageMargins left="0.7" right="0.7" top="0.78740157499999996" bottom="0.78740157499999996" header="0.3" footer="0.3"/>
  <pageSetup paperSize="9" scale="93" orientation="portrait" r:id="rId1"/>
  <rowBreaks count="1" manualBreakCount="1">
    <brk id="40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146"/>
  <sheetViews>
    <sheetView showZeros="0" tabSelected="1" view="pageBreakPreview" topLeftCell="A119" zoomScaleNormal="100" zoomScaleSheetLayoutView="100" workbookViewId="0">
      <selection activeCell="J138" sqref="J138"/>
    </sheetView>
  </sheetViews>
  <sheetFormatPr defaultRowHeight="12" outlineLevelRow="1"/>
  <cols>
    <col min="1" max="1" width="5" style="117" customWidth="1"/>
    <col min="2" max="2" width="16.83203125" style="179" customWidth="1"/>
    <col min="3" max="3" width="79.6640625" style="179" customWidth="1"/>
    <col min="4" max="4" width="5.33203125" style="116" customWidth="1"/>
    <col min="5" max="5" width="10.1640625" style="180" customWidth="1"/>
    <col min="6" max="6" width="14" style="117" customWidth="1"/>
    <col min="7" max="7" width="14.83203125" style="117" customWidth="1"/>
    <col min="8" max="8" width="10.6640625" style="116" customWidth="1"/>
    <col min="9" max="14" width="9.33203125" style="117"/>
    <col min="15" max="25" width="0" style="117" hidden="1" customWidth="1"/>
    <col min="26" max="256" width="9.33203125" style="117"/>
    <col min="257" max="257" width="5" style="117" customWidth="1"/>
    <col min="258" max="258" width="16.83203125" style="117" customWidth="1"/>
    <col min="259" max="259" width="59.1640625" style="117" customWidth="1"/>
    <col min="260" max="260" width="5.33203125" style="117" customWidth="1"/>
    <col min="261" max="261" width="12.33203125" style="117" customWidth="1"/>
    <col min="262" max="262" width="11.5" style="117" customWidth="1"/>
    <col min="263" max="263" width="14.83203125" style="117" customWidth="1"/>
    <col min="264" max="264" width="10.6640625" style="117" customWidth="1"/>
    <col min="265" max="270" width="9.33203125" style="117"/>
    <col min="271" max="281" width="0" style="117" hidden="1" customWidth="1"/>
    <col min="282" max="512" width="9.33203125" style="117"/>
    <col min="513" max="513" width="5" style="117" customWidth="1"/>
    <col min="514" max="514" width="16.83203125" style="117" customWidth="1"/>
    <col min="515" max="515" width="59.1640625" style="117" customWidth="1"/>
    <col min="516" max="516" width="5.33203125" style="117" customWidth="1"/>
    <col min="517" max="517" width="12.33203125" style="117" customWidth="1"/>
    <col min="518" max="518" width="11.5" style="117" customWidth="1"/>
    <col min="519" max="519" width="14.83203125" style="117" customWidth="1"/>
    <col min="520" max="520" width="10.6640625" style="117" customWidth="1"/>
    <col min="521" max="526" width="9.33203125" style="117"/>
    <col min="527" max="537" width="0" style="117" hidden="1" customWidth="1"/>
    <col min="538" max="768" width="9.33203125" style="117"/>
    <col min="769" max="769" width="5" style="117" customWidth="1"/>
    <col min="770" max="770" width="16.83203125" style="117" customWidth="1"/>
    <col min="771" max="771" width="59.1640625" style="117" customWidth="1"/>
    <col min="772" max="772" width="5.33203125" style="117" customWidth="1"/>
    <col min="773" max="773" width="12.33203125" style="117" customWidth="1"/>
    <col min="774" max="774" width="11.5" style="117" customWidth="1"/>
    <col min="775" max="775" width="14.83203125" style="117" customWidth="1"/>
    <col min="776" max="776" width="10.6640625" style="117" customWidth="1"/>
    <col min="777" max="782" width="9.33203125" style="117"/>
    <col min="783" max="793" width="0" style="117" hidden="1" customWidth="1"/>
    <col min="794" max="1024" width="9.33203125" style="117"/>
    <col min="1025" max="1025" width="5" style="117" customWidth="1"/>
    <col min="1026" max="1026" width="16.83203125" style="117" customWidth="1"/>
    <col min="1027" max="1027" width="59.1640625" style="117" customWidth="1"/>
    <col min="1028" max="1028" width="5.33203125" style="117" customWidth="1"/>
    <col min="1029" max="1029" width="12.33203125" style="117" customWidth="1"/>
    <col min="1030" max="1030" width="11.5" style="117" customWidth="1"/>
    <col min="1031" max="1031" width="14.83203125" style="117" customWidth="1"/>
    <col min="1032" max="1032" width="10.6640625" style="117" customWidth="1"/>
    <col min="1033" max="1038" width="9.33203125" style="117"/>
    <col min="1039" max="1049" width="0" style="117" hidden="1" customWidth="1"/>
    <col min="1050" max="1280" width="9.33203125" style="117"/>
    <col min="1281" max="1281" width="5" style="117" customWidth="1"/>
    <col min="1282" max="1282" width="16.83203125" style="117" customWidth="1"/>
    <col min="1283" max="1283" width="59.1640625" style="117" customWidth="1"/>
    <col min="1284" max="1284" width="5.33203125" style="117" customWidth="1"/>
    <col min="1285" max="1285" width="12.33203125" style="117" customWidth="1"/>
    <col min="1286" max="1286" width="11.5" style="117" customWidth="1"/>
    <col min="1287" max="1287" width="14.83203125" style="117" customWidth="1"/>
    <col min="1288" max="1288" width="10.6640625" style="117" customWidth="1"/>
    <col min="1289" max="1294" width="9.33203125" style="117"/>
    <col min="1295" max="1305" width="0" style="117" hidden="1" customWidth="1"/>
    <col min="1306" max="1536" width="9.33203125" style="117"/>
    <col min="1537" max="1537" width="5" style="117" customWidth="1"/>
    <col min="1538" max="1538" width="16.83203125" style="117" customWidth="1"/>
    <col min="1539" max="1539" width="59.1640625" style="117" customWidth="1"/>
    <col min="1540" max="1540" width="5.33203125" style="117" customWidth="1"/>
    <col min="1541" max="1541" width="12.33203125" style="117" customWidth="1"/>
    <col min="1542" max="1542" width="11.5" style="117" customWidth="1"/>
    <col min="1543" max="1543" width="14.83203125" style="117" customWidth="1"/>
    <col min="1544" max="1544" width="10.6640625" style="117" customWidth="1"/>
    <col min="1545" max="1550" width="9.33203125" style="117"/>
    <col min="1551" max="1561" width="0" style="117" hidden="1" customWidth="1"/>
    <col min="1562" max="1792" width="9.33203125" style="117"/>
    <col min="1793" max="1793" width="5" style="117" customWidth="1"/>
    <col min="1794" max="1794" width="16.83203125" style="117" customWidth="1"/>
    <col min="1795" max="1795" width="59.1640625" style="117" customWidth="1"/>
    <col min="1796" max="1796" width="5.33203125" style="117" customWidth="1"/>
    <col min="1797" max="1797" width="12.33203125" style="117" customWidth="1"/>
    <col min="1798" max="1798" width="11.5" style="117" customWidth="1"/>
    <col min="1799" max="1799" width="14.83203125" style="117" customWidth="1"/>
    <col min="1800" max="1800" width="10.6640625" style="117" customWidth="1"/>
    <col min="1801" max="1806" width="9.33203125" style="117"/>
    <col min="1807" max="1817" width="0" style="117" hidden="1" customWidth="1"/>
    <col min="1818" max="2048" width="9.33203125" style="117"/>
    <col min="2049" max="2049" width="5" style="117" customWidth="1"/>
    <col min="2050" max="2050" width="16.83203125" style="117" customWidth="1"/>
    <col min="2051" max="2051" width="59.1640625" style="117" customWidth="1"/>
    <col min="2052" max="2052" width="5.33203125" style="117" customWidth="1"/>
    <col min="2053" max="2053" width="12.33203125" style="117" customWidth="1"/>
    <col min="2054" max="2054" width="11.5" style="117" customWidth="1"/>
    <col min="2055" max="2055" width="14.83203125" style="117" customWidth="1"/>
    <col min="2056" max="2056" width="10.6640625" style="117" customWidth="1"/>
    <col min="2057" max="2062" width="9.33203125" style="117"/>
    <col min="2063" max="2073" width="0" style="117" hidden="1" customWidth="1"/>
    <col min="2074" max="2304" width="9.33203125" style="117"/>
    <col min="2305" max="2305" width="5" style="117" customWidth="1"/>
    <col min="2306" max="2306" width="16.83203125" style="117" customWidth="1"/>
    <col min="2307" max="2307" width="59.1640625" style="117" customWidth="1"/>
    <col min="2308" max="2308" width="5.33203125" style="117" customWidth="1"/>
    <col min="2309" max="2309" width="12.33203125" style="117" customWidth="1"/>
    <col min="2310" max="2310" width="11.5" style="117" customWidth="1"/>
    <col min="2311" max="2311" width="14.83203125" style="117" customWidth="1"/>
    <col min="2312" max="2312" width="10.6640625" style="117" customWidth="1"/>
    <col min="2313" max="2318" width="9.33203125" style="117"/>
    <col min="2319" max="2329" width="0" style="117" hidden="1" customWidth="1"/>
    <col min="2330" max="2560" width="9.33203125" style="117"/>
    <col min="2561" max="2561" width="5" style="117" customWidth="1"/>
    <col min="2562" max="2562" width="16.83203125" style="117" customWidth="1"/>
    <col min="2563" max="2563" width="59.1640625" style="117" customWidth="1"/>
    <col min="2564" max="2564" width="5.33203125" style="117" customWidth="1"/>
    <col min="2565" max="2565" width="12.33203125" style="117" customWidth="1"/>
    <col min="2566" max="2566" width="11.5" style="117" customWidth="1"/>
    <col min="2567" max="2567" width="14.83203125" style="117" customWidth="1"/>
    <col min="2568" max="2568" width="10.6640625" style="117" customWidth="1"/>
    <col min="2569" max="2574" width="9.33203125" style="117"/>
    <col min="2575" max="2585" width="0" style="117" hidden="1" customWidth="1"/>
    <col min="2586" max="2816" width="9.33203125" style="117"/>
    <col min="2817" max="2817" width="5" style="117" customWidth="1"/>
    <col min="2818" max="2818" width="16.83203125" style="117" customWidth="1"/>
    <col min="2819" max="2819" width="59.1640625" style="117" customWidth="1"/>
    <col min="2820" max="2820" width="5.33203125" style="117" customWidth="1"/>
    <col min="2821" max="2821" width="12.33203125" style="117" customWidth="1"/>
    <col min="2822" max="2822" width="11.5" style="117" customWidth="1"/>
    <col min="2823" max="2823" width="14.83203125" style="117" customWidth="1"/>
    <col min="2824" max="2824" width="10.6640625" style="117" customWidth="1"/>
    <col min="2825" max="2830" width="9.33203125" style="117"/>
    <col min="2831" max="2841" width="0" style="117" hidden="1" customWidth="1"/>
    <col min="2842" max="3072" width="9.33203125" style="117"/>
    <col min="3073" max="3073" width="5" style="117" customWidth="1"/>
    <col min="3074" max="3074" width="16.83203125" style="117" customWidth="1"/>
    <col min="3075" max="3075" width="59.1640625" style="117" customWidth="1"/>
    <col min="3076" max="3076" width="5.33203125" style="117" customWidth="1"/>
    <col min="3077" max="3077" width="12.33203125" style="117" customWidth="1"/>
    <col min="3078" max="3078" width="11.5" style="117" customWidth="1"/>
    <col min="3079" max="3079" width="14.83203125" style="117" customWidth="1"/>
    <col min="3080" max="3080" width="10.6640625" style="117" customWidth="1"/>
    <col min="3081" max="3086" width="9.33203125" style="117"/>
    <col min="3087" max="3097" width="0" style="117" hidden="1" customWidth="1"/>
    <col min="3098" max="3328" width="9.33203125" style="117"/>
    <col min="3329" max="3329" width="5" style="117" customWidth="1"/>
    <col min="3330" max="3330" width="16.83203125" style="117" customWidth="1"/>
    <col min="3331" max="3331" width="59.1640625" style="117" customWidth="1"/>
    <col min="3332" max="3332" width="5.33203125" style="117" customWidth="1"/>
    <col min="3333" max="3333" width="12.33203125" style="117" customWidth="1"/>
    <col min="3334" max="3334" width="11.5" style="117" customWidth="1"/>
    <col min="3335" max="3335" width="14.83203125" style="117" customWidth="1"/>
    <col min="3336" max="3336" width="10.6640625" style="117" customWidth="1"/>
    <col min="3337" max="3342" width="9.33203125" style="117"/>
    <col min="3343" max="3353" width="0" style="117" hidden="1" customWidth="1"/>
    <col min="3354" max="3584" width="9.33203125" style="117"/>
    <col min="3585" max="3585" width="5" style="117" customWidth="1"/>
    <col min="3586" max="3586" width="16.83203125" style="117" customWidth="1"/>
    <col min="3587" max="3587" width="59.1640625" style="117" customWidth="1"/>
    <col min="3588" max="3588" width="5.33203125" style="117" customWidth="1"/>
    <col min="3589" max="3589" width="12.33203125" style="117" customWidth="1"/>
    <col min="3590" max="3590" width="11.5" style="117" customWidth="1"/>
    <col min="3591" max="3591" width="14.83203125" style="117" customWidth="1"/>
    <col min="3592" max="3592" width="10.6640625" style="117" customWidth="1"/>
    <col min="3593" max="3598" width="9.33203125" style="117"/>
    <col min="3599" max="3609" width="0" style="117" hidden="1" customWidth="1"/>
    <col min="3610" max="3840" width="9.33203125" style="117"/>
    <col min="3841" max="3841" width="5" style="117" customWidth="1"/>
    <col min="3842" max="3842" width="16.83203125" style="117" customWidth="1"/>
    <col min="3843" max="3843" width="59.1640625" style="117" customWidth="1"/>
    <col min="3844" max="3844" width="5.33203125" style="117" customWidth="1"/>
    <col min="3845" max="3845" width="12.33203125" style="117" customWidth="1"/>
    <col min="3846" max="3846" width="11.5" style="117" customWidth="1"/>
    <col min="3847" max="3847" width="14.83203125" style="117" customWidth="1"/>
    <col min="3848" max="3848" width="10.6640625" style="117" customWidth="1"/>
    <col min="3849" max="3854" width="9.33203125" style="117"/>
    <col min="3855" max="3865" width="0" style="117" hidden="1" customWidth="1"/>
    <col min="3866" max="4096" width="9.33203125" style="117"/>
    <col min="4097" max="4097" width="5" style="117" customWidth="1"/>
    <col min="4098" max="4098" width="16.83203125" style="117" customWidth="1"/>
    <col min="4099" max="4099" width="59.1640625" style="117" customWidth="1"/>
    <col min="4100" max="4100" width="5.33203125" style="117" customWidth="1"/>
    <col min="4101" max="4101" width="12.33203125" style="117" customWidth="1"/>
    <col min="4102" max="4102" width="11.5" style="117" customWidth="1"/>
    <col min="4103" max="4103" width="14.83203125" style="117" customWidth="1"/>
    <col min="4104" max="4104" width="10.6640625" style="117" customWidth="1"/>
    <col min="4105" max="4110" width="9.33203125" style="117"/>
    <col min="4111" max="4121" width="0" style="117" hidden="1" customWidth="1"/>
    <col min="4122" max="4352" width="9.33203125" style="117"/>
    <col min="4353" max="4353" width="5" style="117" customWidth="1"/>
    <col min="4354" max="4354" width="16.83203125" style="117" customWidth="1"/>
    <col min="4355" max="4355" width="59.1640625" style="117" customWidth="1"/>
    <col min="4356" max="4356" width="5.33203125" style="117" customWidth="1"/>
    <col min="4357" max="4357" width="12.33203125" style="117" customWidth="1"/>
    <col min="4358" max="4358" width="11.5" style="117" customWidth="1"/>
    <col min="4359" max="4359" width="14.83203125" style="117" customWidth="1"/>
    <col min="4360" max="4360" width="10.6640625" style="117" customWidth="1"/>
    <col min="4361" max="4366" width="9.33203125" style="117"/>
    <col min="4367" max="4377" width="0" style="117" hidden="1" customWidth="1"/>
    <col min="4378" max="4608" width="9.33203125" style="117"/>
    <col min="4609" max="4609" width="5" style="117" customWidth="1"/>
    <col min="4610" max="4610" width="16.83203125" style="117" customWidth="1"/>
    <col min="4611" max="4611" width="59.1640625" style="117" customWidth="1"/>
    <col min="4612" max="4612" width="5.33203125" style="117" customWidth="1"/>
    <col min="4613" max="4613" width="12.33203125" style="117" customWidth="1"/>
    <col min="4614" max="4614" width="11.5" style="117" customWidth="1"/>
    <col min="4615" max="4615" width="14.83203125" style="117" customWidth="1"/>
    <col min="4616" max="4616" width="10.6640625" style="117" customWidth="1"/>
    <col min="4617" max="4622" width="9.33203125" style="117"/>
    <col min="4623" max="4633" width="0" style="117" hidden="1" customWidth="1"/>
    <col min="4634" max="4864" width="9.33203125" style="117"/>
    <col min="4865" max="4865" width="5" style="117" customWidth="1"/>
    <col min="4866" max="4866" width="16.83203125" style="117" customWidth="1"/>
    <col min="4867" max="4867" width="59.1640625" style="117" customWidth="1"/>
    <col min="4868" max="4868" width="5.33203125" style="117" customWidth="1"/>
    <col min="4869" max="4869" width="12.33203125" style="117" customWidth="1"/>
    <col min="4870" max="4870" width="11.5" style="117" customWidth="1"/>
    <col min="4871" max="4871" width="14.83203125" style="117" customWidth="1"/>
    <col min="4872" max="4872" width="10.6640625" style="117" customWidth="1"/>
    <col min="4873" max="4878" width="9.33203125" style="117"/>
    <col min="4879" max="4889" width="0" style="117" hidden="1" customWidth="1"/>
    <col min="4890" max="5120" width="9.33203125" style="117"/>
    <col min="5121" max="5121" width="5" style="117" customWidth="1"/>
    <col min="5122" max="5122" width="16.83203125" style="117" customWidth="1"/>
    <col min="5123" max="5123" width="59.1640625" style="117" customWidth="1"/>
    <col min="5124" max="5124" width="5.33203125" style="117" customWidth="1"/>
    <col min="5125" max="5125" width="12.33203125" style="117" customWidth="1"/>
    <col min="5126" max="5126" width="11.5" style="117" customWidth="1"/>
    <col min="5127" max="5127" width="14.83203125" style="117" customWidth="1"/>
    <col min="5128" max="5128" width="10.6640625" style="117" customWidth="1"/>
    <col min="5129" max="5134" width="9.33203125" style="117"/>
    <col min="5135" max="5145" width="0" style="117" hidden="1" customWidth="1"/>
    <col min="5146" max="5376" width="9.33203125" style="117"/>
    <col min="5377" max="5377" width="5" style="117" customWidth="1"/>
    <col min="5378" max="5378" width="16.83203125" style="117" customWidth="1"/>
    <col min="5379" max="5379" width="59.1640625" style="117" customWidth="1"/>
    <col min="5380" max="5380" width="5.33203125" style="117" customWidth="1"/>
    <col min="5381" max="5381" width="12.33203125" style="117" customWidth="1"/>
    <col min="5382" max="5382" width="11.5" style="117" customWidth="1"/>
    <col min="5383" max="5383" width="14.83203125" style="117" customWidth="1"/>
    <col min="5384" max="5384" width="10.6640625" style="117" customWidth="1"/>
    <col min="5385" max="5390" width="9.33203125" style="117"/>
    <col min="5391" max="5401" width="0" style="117" hidden="1" customWidth="1"/>
    <col min="5402" max="5632" width="9.33203125" style="117"/>
    <col min="5633" max="5633" width="5" style="117" customWidth="1"/>
    <col min="5634" max="5634" width="16.83203125" style="117" customWidth="1"/>
    <col min="5635" max="5635" width="59.1640625" style="117" customWidth="1"/>
    <col min="5636" max="5636" width="5.33203125" style="117" customWidth="1"/>
    <col min="5637" max="5637" width="12.33203125" style="117" customWidth="1"/>
    <col min="5638" max="5638" width="11.5" style="117" customWidth="1"/>
    <col min="5639" max="5639" width="14.83203125" style="117" customWidth="1"/>
    <col min="5640" max="5640" width="10.6640625" style="117" customWidth="1"/>
    <col min="5641" max="5646" width="9.33203125" style="117"/>
    <col min="5647" max="5657" width="0" style="117" hidden="1" customWidth="1"/>
    <col min="5658" max="5888" width="9.33203125" style="117"/>
    <col min="5889" max="5889" width="5" style="117" customWidth="1"/>
    <col min="5890" max="5890" width="16.83203125" style="117" customWidth="1"/>
    <col min="5891" max="5891" width="59.1640625" style="117" customWidth="1"/>
    <col min="5892" max="5892" width="5.33203125" style="117" customWidth="1"/>
    <col min="5893" max="5893" width="12.33203125" style="117" customWidth="1"/>
    <col min="5894" max="5894" width="11.5" style="117" customWidth="1"/>
    <col min="5895" max="5895" width="14.83203125" style="117" customWidth="1"/>
    <col min="5896" max="5896" width="10.6640625" style="117" customWidth="1"/>
    <col min="5897" max="5902" width="9.33203125" style="117"/>
    <col min="5903" max="5913" width="0" style="117" hidden="1" customWidth="1"/>
    <col min="5914" max="6144" width="9.33203125" style="117"/>
    <col min="6145" max="6145" width="5" style="117" customWidth="1"/>
    <col min="6146" max="6146" width="16.83203125" style="117" customWidth="1"/>
    <col min="6147" max="6147" width="59.1640625" style="117" customWidth="1"/>
    <col min="6148" max="6148" width="5.33203125" style="117" customWidth="1"/>
    <col min="6149" max="6149" width="12.33203125" style="117" customWidth="1"/>
    <col min="6150" max="6150" width="11.5" style="117" customWidth="1"/>
    <col min="6151" max="6151" width="14.83203125" style="117" customWidth="1"/>
    <col min="6152" max="6152" width="10.6640625" style="117" customWidth="1"/>
    <col min="6153" max="6158" width="9.33203125" style="117"/>
    <col min="6159" max="6169" width="0" style="117" hidden="1" customWidth="1"/>
    <col min="6170" max="6400" width="9.33203125" style="117"/>
    <col min="6401" max="6401" width="5" style="117" customWidth="1"/>
    <col min="6402" max="6402" width="16.83203125" style="117" customWidth="1"/>
    <col min="6403" max="6403" width="59.1640625" style="117" customWidth="1"/>
    <col min="6404" max="6404" width="5.33203125" style="117" customWidth="1"/>
    <col min="6405" max="6405" width="12.33203125" style="117" customWidth="1"/>
    <col min="6406" max="6406" width="11.5" style="117" customWidth="1"/>
    <col min="6407" max="6407" width="14.83203125" style="117" customWidth="1"/>
    <col min="6408" max="6408" width="10.6640625" style="117" customWidth="1"/>
    <col min="6409" max="6414" width="9.33203125" style="117"/>
    <col min="6415" max="6425" width="0" style="117" hidden="1" customWidth="1"/>
    <col min="6426" max="6656" width="9.33203125" style="117"/>
    <col min="6657" max="6657" width="5" style="117" customWidth="1"/>
    <col min="6658" max="6658" width="16.83203125" style="117" customWidth="1"/>
    <col min="6659" max="6659" width="59.1640625" style="117" customWidth="1"/>
    <col min="6660" max="6660" width="5.33203125" style="117" customWidth="1"/>
    <col min="6661" max="6661" width="12.33203125" style="117" customWidth="1"/>
    <col min="6662" max="6662" width="11.5" style="117" customWidth="1"/>
    <col min="6663" max="6663" width="14.83203125" style="117" customWidth="1"/>
    <col min="6664" max="6664" width="10.6640625" style="117" customWidth="1"/>
    <col min="6665" max="6670" width="9.33203125" style="117"/>
    <col min="6671" max="6681" width="0" style="117" hidden="1" customWidth="1"/>
    <col min="6682" max="6912" width="9.33203125" style="117"/>
    <col min="6913" max="6913" width="5" style="117" customWidth="1"/>
    <col min="6914" max="6914" width="16.83203125" style="117" customWidth="1"/>
    <col min="6915" max="6915" width="59.1640625" style="117" customWidth="1"/>
    <col min="6916" max="6916" width="5.33203125" style="117" customWidth="1"/>
    <col min="6917" max="6917" width="12.33203125" style="117" customWidth="1"/>
    <col min="6918" max="6918" width="11.5" style="117" customWidth="1"/>
    <col min="6919" max="6919" width="14.83203125" style="117" customWidth="1"/>
    <col min="6920" max="6920" width="10.6640625" style="117" customWidth="1"/>
    <col min="6921" max="6926" width="9.33203125" style="117"/>
    <col min="6927" max="6937" width="0" style="117" hidden="1" customWidth="1"/>
    <col min="6938" max="7168" width="9.33203125" style="117"/>
    <col min="7169" max="7169" width="5" style="117" customWidth="1"/>
    <col min="7170" max="7170" width="16.83203125" style="117" customWidth="1"/>
    <col min="7171" max="7171" width="59.1640625" style="117" customWidth="1"/>
    <col min="7172" max="7172" width="5.33203125" style="117" customWidth="1"/>
    <col min="7173" max="7173" width="12.33203125" style="117" customWidth="1"/>
    <col min="7174" max="7174" width="11.5" style="117" customWidth="1"/>
    <col min="7175" max="7175" width="14.83203125" style="117" customWidth="1"/>
    <col min="7176" max="7176" width="10.6640625" style="117" customWidth="1"/>
    <col min="7177" max="7182" width="9.33203125" style="117"/>
    <col min="7183" max="7193" width="0" style="117" hidden="1" customWidth="1"/>
    <col min="7194" max="7424" width="9.33203125" style="117"/>
    <col min="7425" max="7425" width="5" style="117" customWidth="1"/>
    <col min="7426" max="7426" width="16.83203125" style="117" customWidth="1"/>
    <col min="7427" max="7427" width="59.1640625" style="117" customWidth="1"/>
    <col min="7428" max="7428" width="5.33203125" style="117" customWidth="1"/>
    <col min="7429" max="7429" width="12.33203125" style="117" customWidth="1"/>
    <col min="7430" max="7430" width="11.5" style="117" customWidth="1"/>
    <col min="7431" max="7431" width="14.83203125" style="117" customWidth="1"/>
    <col min="7432" max="7432" width="10.6640625" style="117" customWidth="1"/>
    <col min="7433" max="7438" width="9.33203125" style="117"/>
    <col min="7439" max="7449" width="0" style="117" hidden="1" customWidth="1"/>
    <col min="7450" max="7680" width="9.33203125" style="117"/>
    <col min="7681" max="7681" width="5" style="117" customWidth="1"/>
    <col min="7682" max="7682" width="16.83203125" style="117" customWidth="1"/>
    <col min="7683" max="7683" width="59.1640625" style="117" customWidth="1"/>
    <col min="7684" max="7684" width="5.33203125" style="117" customWidth="1"/>
    <col min="7685" max="7685" width="12.33203125" style="117" customWidth="1"/>
    <col min="7686" max="7686" width="11.5" style="117" customWidth="1"/>
    <col min="7687" max="7687" width="14.83203125" style="117" customWidth="1"/>
    <col min="7688" max="7688" width="10.6640625" style="117" customWidth="1"/>
    <col min="7689" max="7694" width="9.33203125" style="117"/>
    <col min="7695" max="7705" width="0" style="117" hidden="1" customWidth="1"/>
    <col min="7706" max="7936" width="9.33203125" style="117"/>
    <col min="7937" max="7937" width="5" style="117" customWidth="1"/>
    <col min="7938" max="7938" width="16.83203125" style="117" customWidth="1"/>
    <col min="7939" max="7939" width="59.1640625" style="117" customWidth="1"/>
    <col min="7940" max="7940" width="5.33203125" style="117" customWidth="1"/>
    <col min="7941" max="7941" width="12.33203125" style="117" customWidth="1"/>
    <col min="7942" max="7942" width="11.5" style="117" customWidth="1"/>
    <col min="7943" max="7943" width="14.83203125" style="117" customWidth="1"/>
    <col min="7944" max="7944" width="10.6640625" style="117" customWidth="1"/>
    <col min="7945" max="7950" width="9.33203125" style="117"/>
    <col min="7951" max="7961" width="0" style="117" hidden="1" customWidth="1"/>
    <col min="7962" max="8192" width="9.33203125" style="117"/>
    <col min="8193" max="8193" width="5" style="117" customWidth="1"/>
    <col min="8194" max="8194" width="16.83203125" style="117" customWidth="1"/>
    <col min="8195" max="8195" width="59.1640625" style="117" customWidth="1"/>
    <col min="8196" max="8196" width="5.33203125" style="117" customWidth="1"/>
    <col min="8197" max="8197" width="12.33203125" style="117" customWidth="1"/>
    <col min="8198" max="8198" width="11.5" style="117" customWidth="1"/>
    <col min="8199" max="8199" width="14.83203125" style="117" customWidth="1"/>
    <col min="8200" max="8200" width="10.6640625" style="117" customWidth="1"/>
    <col min="8201" max="8206" width="9.33203125" style="117"/>
    <col min="8207" max="8217" width="0" style="117" hidden="1" customWidth="1"/>
    <col min="8218" max="8448" width="9.33203125" style="117"/>
    <col min="8449" max="8449" width="5" style="117" customWidth="1"/>
    <col min="8450" max="8450" width="16.83203125" style="117" customWidth="1"/>
    <col min="8451" max="8451" width="59.1640625" style="117" customWidth="1"/>
    <col min="8452" max="8452" width="5.33203125" style="117" customWidth="1"/>
    <col min="8453" max="8453" width="12.33203125" style="117" customWidth="1"/>
    <col min="8454" max="8454" width="11.5" style="117" customWidth="1"/>
    <col min="8455" max="8455" width="14.83203125" style="117" customWidth="1"/>
    <col min="8456" max="8456" width="10.6640625" style="117" customWidth="1"/>
    <col min="8457" max="8462" width="9.33203125" style="117"/>
    <col min="8463" max="8473" width="0" style="117" hidden="1" customWidth="1"/>
    <col min="8474" max="8704" width="9.33203125" style="117"/>
    <col min="8705" max="8705" width="5" style="117" customWidth="1"/>
    <col min="8706" max="8706" width="16.83203125" style="117" customWidth="1"/>
    <col min="8707" max="8707" width="59.1640625" style="117" customWidth="1"/>
    <col min="8708" max="8708" width="5.33203125" style="117" customWidth="1"/>
    <col min="8709" max="8709" width="12.33203125" style="117" customWidth="1"/>
    <col min="8710" max="8710" width="11.5" style="117" customWidth="1"/>
    <col min="8711" max="8711" width="14.83203125" style="117" customWidth="1"/>
    <col min="8712" max="8712" width="10.6640625" style="117" customWidth="1"/>
    <col min="8713" max="8718" width="9.33203125" style="117"/>
    <col min="8719" max="8729" width="0" style="117" hidden="1" customWidth="1"/>
    <col min="8730" max="8960" width="9.33203125" style="117"/>
    <col min="8961" max="8961" width="5" style="117" customWidth="1"/>
    <col min="8962" max="8962" width="16.83203125" style="117" customWidth="1"/>
    <col min="8963" max="8963" width="59.1640625" style="117" customWidth="1"/>
    <col min="8964" max="8964" width="5.33203125" style="117" customWidth="1"/>
    <col min="8965" max="8965" width="12.33203125" style="117" customWidth="1"/>
    <col min="8966" max="8966" width="11.5" style="117" customWidth="1"/>
    <col min="8967" max="8967" width="14.83203125" style="117" customWidth="1"/>
    <col min="8968" max="8968" width="10.6640625" style="117" customWidth="1"/>
    <col min="8969" max="8974" width="9.33203125" style="117"/>
    <col min="8975" max="8985" width="0" style="117" hidden="1" customWidth="1"/>
    <col min="8986" max="9216" width="9.33203125" style="117"/>
    <col min="9217" max="9217" width="5" style="117" customWidth="1"/>
    <col min="9218" max="9218" width="16.83203125" style="117" customWidth="1"/>
    <col min="9219" max="9219" width="59.1640625" style="117" customWidth="1"/>
    <col min="9220" max="9220" width="5.33203125" style="117" customWidth="1"/>
    <col min="9221" max="9221" width="12.33203125" style="117" customWidth="1"/>
    <col min="9222" max="9222" width="11.5" style="117" customWidth="1"/>
    <col min="9223" max="9223" width="14.83203125" style="117" customWidth="1"/>
    <col min="9224" max="9224" width="10.6640625" style="117" customWidth="1"/>
    <col min="9225" max="9230" width="9.33203125" style="117"/>
    <col min="9231" max="9241" width="0" style="117" hidden="1" customWidth="1"/>
    <col min="9242" max="9472" width="9.33203125" style="117"/>
    <col min="9473" max="9473" width="5" style="117" customWidth="1"/>
    <col min="9474" max="9474" width="16.83203125" style="117" customWidth="1"/>
    <col min="9475" max="9475" width="59.1640625" style="117" customWidth="1"/>
    <col min="9476" max="9476" width="5.33203125" style="117" customWidth="1"/>
    <col min="9477" max="9477" width="12.33203125" style="117" customWidth="1"/>
    <col min="9478" max="9478" width="11.5" style="117" customWidth="1"/>
    <col min="9479" max="9479" width="14.83203125" style="117" customWidth="1"/>
    <col min="9480" max="9480" width="10.6640625" style="117" customWidth="1"/>
    <col min="9481" max="9486" width="9.33203125" style="117"/>
    <col min="9487" max="9497" width="0" style="117" hidden="1" customWidth="1"/>
    <col min="9498" max="9728" width="9.33203125" style="117"/>
    <col min="9729" max="9729" width="5" style="117" customWidth="1"/>
    <col min="9730" max="9730" width="16.83203125" style="117" customWidth="1"/>
    <col min="9731" max="9731" width="59.1640625" style="117" customWidth="1"/>
    <col min="9732" max="9732" width="5.33203125" style="117" customWidth="1"/>
    <col min="9733" max="9733" width="12.33203125" style="117" customWidth="1"/>
    <col min="9734" max="9734" width="11.5" style="117" customWidth="1"/>
    <col min="9735" max="9735" width="14.83203125" style="117" customWidth="1"/>
    <col min="9736" max="9736" width="10.6640625" style="117" customWidth="1"/>
    <col min="9737" max="9742" width="9.33203125" style="117"/>
    <col min="9743" max="9753" width="0" style="117" hidden="1" customWidth="1"/>
    <col min="9754" max="9984" width="9.33203125" style="117"/>
    <col min="9985" max="9985" width="5" style="117" customWidth="1"/>
    <col min="9986" max="9986" width="16.83203125" style="117" customWidth="1"/>
    <col min="9987" max="9987" width="59.1640625" style="117" customWidth="1"/>
    <col min="9988" max="9988" width="5.33203125" style="117" customWidth="1"/>
    <col min="9989" max="9989" width="12.33203125" style="117" customWidth="1"/>
    <col min="9990" max="9990" width="11.5" style="117" customWidth="1"/>
    <col min="9991" max="9991" width="14.83203125" style="117" customWidth="1"/>
    <col min="9992" max="9992" width="10.6640625" style="117" customWidth="1"/>
    <col min="9993" max="9998" width="9.33203125" style="117"/>
    <col min="9999" max="10009" width="0" style="117" hidden="1" customWidth="1"/>
    <col min="10010" max="10240" width="9.33203125" style="117"/>
    <col min="10241" max="10241" width="5" style="117" customWidth="1"/>
    <col min="10242" max="10242" width="16.83203125" style="117" customWidth="1"/>
    <col min="10243" max="10243" width="59.1640625" style="117" customWidth="1"/>
    <col min="10244" max="10244" width="5.33203125" style="117" customWidth="1"/>
    <col min="10245" max="10245" width="12.33203125" style="117" customWidth="1"/>
    <col min="10246" max="10246" width="11.5" style="117" customWidth="1"/>
    <col min="10247" max="10247" width="14.83203125" style="117" customWidth="1"/>
    <col min="10248" max="10248" width="10.6640625" style="117" customWidth="1"/>
    <col min="10249" max="10254" width="9.33203125" style="117"/>
    <col min="10255" max="10265" width="0" style="117" hidden="1" customWidth="1"/>
    <col min="10266" max="10496" width="9.33203125" style="117"/>
    <col min="10497" max="10497" width="5" style="117" customWidth="1"/>
    <col min="10498" max="10498" width="16.83203125" style="117" customWidth="1"/>
    <col min="10499" max="10499" width="59.1640625" style="117" customWidth="1"/>
    <col min="10500" max="10500" width="5.33203125" style="117" customWidth="1"/>
    <col min="10501" max="10501" width="12.33203125" style="117" customWidth="1"/>
    <col min="10502" max="10502" width="11.5" style="117" customWidth="1"/>
    <col min="10503" max="10503" width="14.83203125" style="117" customWidth="1"/>
    <col min="10504" max="10504" width="10.6640625" style="117" customWidth="1"/>
    <col min="10505" max="10510" width="9.33203125" style="117"/>
    <col min="10511" max="10521" width="0" style="117" hidden="1" customWidth="1"/>
    <col min="10522" max="10752" width="9.33203125" style="117"/>
    <col min="10753" max="10753" width="5" style="117" customWidth="1"/>
    <col min="10754" max="10754" width="16.83203125" style="117" customWidth="1"/>
    <col min="10755" max="10755" width="59.1640625" style="117" customWidth="1"/>
    <col min="10756" max="10756" width="5.33203125" style="117" customWidth="1"/>
    <col min="10757" max="10757" width="12.33203125" style="117" customWidth="1"/>
    <col min="10758" max="10758" width="11.5" style="117" customWidth="1"/>
    <col min="10759" max="10759" width="14.83203125" style="117" customWidth="1"/>
    <col min="10760" max="10760" width="10.6640625" style="117" customWidth="1"/>
    <col min="10761" max="10766" width="9.33203125" style="117"/>
    <col min="10767" max="10777" width="0" style="117" hidden="1" customWidth="1"/>
    <col min="10778" max="11008" width="9.33203125" style="117"/>
    <col min="11009" max="11009" width="5" style="117" customWidth="1"/>
    <col min="11010" max="11010" width="16.83203125" style="117" customWidth="1"/>
    <col min="11011" max="11011" width="59.1640625" style="117" customWidth="1"/>
    <col min="11012" max="11012" width="5.33203125" style="117" customWidth="1"/>
    <col min="11013" max="11013" width="12.33203125" style="117" customWidth="1"/>
    <col min="11014" max="11014" width="11.5" style="117" customWidth="1"/>
    <col min="11015" max="11015" width="14.83203125" style="117" customWidth="1"/>
    <col min="11016" max="11016" width="10.6640625" style="117" customWidth="1"/>
    <col min="11017" max="11022" width="9.33203125" style="117"/>
    <col min="11023" max="11033" width="0" style="117" hidden="1" customWidth="1"/>
    <col min="11034" max="11264" width="9.33203125" style="117"/>
    <col min="11265" max="11265" width="5" style="117" customWidth="1"/>
    <col min="11266" max="11266" width="16.83203125" style="117" customWidth="1"/>
    <col min="11267" max="11267" width="59.1640625" style="117" customWidth="1"/>
    <col min="11268" max="11268" width="5.33203125" style="117" customWidth="1"/>
    <col min="11269" max="11269" width="12.33203125" style="117" customWidth="1"/>
    <col min="11270" max="11270" width="11.5" style="117" customWidth="1"/>
    <col min="11271" max="11271" width="14.83203125" style="117" customWidth="1"/>
    <col min="11272" max="11272" width="10.6640625" style="117" customWidth="1"/>
    <col min="11273" max="11278" width="9.33203125" style="117"/>
    <col min="11279" max="11289" width="0" style="117" hidden="1" customWidth="1"/>
    <col min="11290" max="11520" width="9.33203125" style="117"/>
    <col min="11521" max="11521" width="5" style="117" customWidth="1"/>
    <col min="11522" max="11522" width="16.83203125" style="117" customWidth="1"/>
    <col min="11523" max="11523" width="59.1640625" style="117" customWidth="1"/>
    <col min="11524" max="11524" width="5.33203125" style="117" customWidth="1"/>
    <col min="11525" max="11525" width="12.33203125" style="117" customWidth="1"/>
    <col min="11526" max="11526" width="11.5" style="117" customWidth="1"/>
    <col min="11527" max="11527" width="14.83203125" style="117" customWidth="1"/>
    <col min="11528" max="11528" width="10.6640625" style="117" customWidth="1"/>
    <col min="11529" max="11534" width="9.33203125" style="117"/>
    <col min="11535" max="11545" width="0" style="117" hidden="1" customWidth="1"/>
    <col min="11546" max="11776" width="9.33203125" style="117"/>
    <col min="11777" max="11777" width="5" style="117" customWidth="1"/>
    <col min="11778" max="11778" width="16.83203125" style="117" customWidth="1"/>
    <col min="11779" max="11779" width="59.1640625" style="117" customWidth="1"/>
    <col min="11780" max="11780" width="5.33203125" style="117" customWidth="1"/>
    <col min="11781" max="11781" width="12.33203125" style="117" customWidth="1"/>
    <col min="11782" max="11782" width="11.5" style="117" customWidth="1"/>
    <col min="11783" max="11783" width="14.83203125" style="117" customWidth="1"/>
    <col min="11784" max="11784" width="10.6640625" style="117" customWidth="1"/>
    <col min="11785" max="11790" width="9.33203125" style="117"/>
    <col min="11791" max="11801" width="0" style="117" hidden="1" customWidth="1"/>
    <col min="11802" max="12032" width="9.33203125" style="117"/>
    <col min="12033" max="12033" width="5" style="117" customWidth="1"/>
    <col min="12034" max="12034" width="16.83203125" style="117" customWidth="1"/>
    <col min="12035" max="12035" width="59.1640625" style="117" customWidth="1"/>
    <col min="12036" max="12036" width="5.33203125" style="117" customWidth="1"/>
    <col min="12037" max="12037" width="12.33203125" style="117" customWidth="1"/>
    <col min="12038" max="12038" width="11.5" style="117" customWidth="1"/>
    <col min="12039" max="12039" width="14.83203125" style="117" customWidth="1"/>
    <col min="12040" max="12040" width="10.6640625" style="117" customWidth="1"/>
    <col min="12041" max="12046" width="9.33203125" style="117"/>
    <col min="12047" max="12057" width="0" style="117" hidden="1" customWidth="1"/>
    <col min="12058" max="12288" width="9.33203125" style="117"/>
    <col min="12289" max="12289" width="5" style="117" customWidth="1"/>
    <col min="12290" max="12290" width="16.83203125" style="117" customWidth="1"/>
    <col min="12291" max="12291" width="59.1640625" style="117" customWidth="1"/>
    <col min="12292" max="12292" width="5.33203125" style="117" customWidth="1"/>
    <col min="12293" max="12293" width="12.33203125" style="117" customWidth="1"/>
    <col min="12294" max="12294" width="11.5" style="117" customWidth="1"/>
    <col min="12295" max="12295" width="14.83203125" style="117" customWidth="1"/>
    <col min="12296" max="12296" width="10.6640625" style="117" customWidth="1"/>
    <col min="12297" max="12302" width="9.33203125" style="117"/>
    <col min="12303" max="12313" width="0" style="117" hidden="1" customWidth="1"/>
    <col min="12314" max="12544" width="9.33203125" style="117"/>
    <col min="12545" max="12545" width="5" style="117" customWidth="1"/>
    <col min="12546" max="12546" width="16.83203125" style="117" customWidth="1"/>
    <col min="12547" max="12547" width="59.1640625" style="117" customWidth="1"/>
    <col min="12548" max="12548" width="5.33203125" style="117" customWidth="1"/>
    <col min="12549" max="12549" width="12.33203125" style="117" customWidth="1"/>
    <col min="12550" max="12550" width="11.5" style="117" customWidth="1"/>
    <col min="12551" max="12551" width="14.83203125" style="117" customWidth="1"/>
    <col min="12552" max="12552" width="10.6640625" style="117" customWidth="1"/>
    <col min="12553" max="12558" width="9.33203125" style="117"/>
    <col min="12559" max="12569" width="0" style="117" hidden="1" customWidth="1"/>
    <col min="12570" max="12800" width="9.33203125" style="117"/>
    <col min="12801" max="12801" width="5" style="117" customWidth="1"/>
    <col min="12802" max="12802" width="16.83203125" style="117" customWidth="1"/>
    <col min="12803" max="12803" width="59.1640625" style="117" customWidth="1"/>
    <col min="12804" max="12804" width="5.33203125" style="117" customWidth="1"/>
    <col min="12805" max="12805" width="12.33203125" style="117" customWidth="1"/>
    <col min="12806" max="12806" width="11.5" style="117" customWidth="1"/>
    <col min="12807" max="12807" width="14.83203125" style="117" customWidth="1"/>
    <col min="12808" max="12808" width="10.6640625" style="117" customWidth="1"/>
    <col min="12809" max="12814" width="9.33203125" style="117"/>
    <col min="12815" max="12825" width="0" style="117" hidden="1" customWidth="1"/>
    <col min="12826" max="13056" width="9.33203125" style="117"/>
    <col min="13057" max="13057" width="5" style="117" customWidth="1"/>
    <col min="13058" max="13058" width="16.83203125" style="117" customWidth="1"/>
    <col min="13059" max="13059" width="59.1640625" style="117" customWidth="1"/>
    <col min="13060" max="13060" width="5.33203125" style="117" customWidth="1"/>
    <col min="13061" max="13061" width="12.33203125" style="117" customWidth="1"/>
    <col min="13062" max="13062" width="11.5" style="117" customWidth="1"/>
    <col min="13063" max="13063" width="14.83203125" style="117" customWidth="1"/>
    <col min="13064" max="13064" width="10.6640625" style="117" customWidth="1"/>
    <col min="13065" max="13070" width="9.33203125" style="117"/>
    <col min="13071" max="13081" width="0" style="117" hidden="1" customWidth="1"/>
    <col min="13082" max="13312" width="9.33203125" style="117"/>
    <col min="13313" max="13313" width="5" style="117" customWidth="1"/>
    <col min="13314" max="13314" width="16.83203125" style="117" customWidth="1"/>
    <col min="13315" max="13315" width="59.1640625" style="117" customWidth="1"/>
    <col min="13316" max="13316" width="5.33203125" style="117" customWidth="1"/>
    <col min="13317" max="13317" width="12.33203125" style="117" customWidth="1"/>
    <col min="13318" max="13318" width="11.5" style="117" customWidth="1"/>
    <col min="13319" max="13319" width="14.83203125" style="117" customWidth="1"/>
    <col min="13320" max="13320" width="10.6640625" style="117" customWidth="1"/>
    <col min="13321" max="13326" width="9.33203125" style="117"/>
    <col min="13327" max="13337" width="0" style="117" hidden="1" customWidth="1"/>
    <col min="13338" max="13568" width="9.33203125" style="117"/>
    <col min="13569" max="13569" width="5" style="117" customWidth="1"/>
    <col min="13570" max="13570" width="16.83203125" style="117" customWidth="1"/>
    <col min="13571" max="13571" width="59.1640625" style="117" customWidth="1"/>
    <col min="13572" max="13572" width="5.33203125" style="117" customWidth="1"/>
    <col min="13573" max="13573" width="12.33203125" style="117" customWidth="1"/>
    <col min="13574" max="13574" width="11.5" style="117" customWidth="1"/>
    <col min="13575" max="13575" width="14.83203125" style="117" customWidth="1"/>
    <col min="13576" max="13576" width="10.6640625" style="117" customWidth="1"/>
    <col min="13577" max="13582" width="9.33203125" style="117"/>
    <col min="13583" max="13593" width="0" style="117" hidden="1" customWidth="1"/>
    <col min="13594" max="13824" width="9.33203125" style="117"/>
    <col min="13825" max="13825" width="5" style="117" customWidth="1"/>
    <col min="13826" max="13826" width="16.83203125" style="117" customWidth="1"/>
    <col min="13827" max="13827" width="59.1640625" style="117" customWidth="1"/>
    <col min="13828" max="13828" width="5.33203125" style="117" customWidth="1"/>
    <col min="13829" max="13829" width="12.33203125" style="117" customWidth="1"/>
    <col min="13830" max="13830" width="11.5" style="117" customWidth="1"/>
    <col min="13831" max="13831" width="14.83203125" style="117" customWidth="1"/>
    <col min="13832" max="13832" width="10.6640625" style="117" customWidth="1"/>
    <col min="13833" max="13838" width="9.33203125" style="117"/>
    <col min="13839" max="13849" width="0" style="117" hidden="1" customWidth="1"/>
    <col min="13850" max="14080" width="9.33203125" style="117"/>
    <col min="14081" max="14081" width="5" style="117" customWidth="1"/>
    <col min="14082" max="14082" width="16.83203125" style="117" customWidth="1"/>
    <col min="14083" max="14083" width="59.1640625" style="117" customWidth="1"/>
    <col min="14084" max="14084" width="5.33203125" style="117" customWidth="1"/>
    <col min="14085" max="14085" width="12.33203125" style="117" customWidth="1"/>
    <col min="14086" max="14086" width="11.5" style="117" customWidth="1"/>
    <col min="14087" max="14087" width="14.83203125" style="117" customWidth="1"/>
    <col min="14088" max="14088" width="10.6640625" style="117" customWidth="1"/>
    <col min="14089" max="14094" width="9.33203125" style="117"/>
    <col min="14095" max="14105" width="0" style="117" hidden="1" customWidth="1"/>
    <col min="14106" max="14336" width="9.33203125" style="117"/>
    <col min="14337" max="14337" width="5" style="117" customWidth="1"/>
    <col min="14338" max="14338" width="16.83203125" style="117" customWidth="1"/>
    <col min="14339" max="14339" width="59.1640625" style="117" customWidth="1"/>
    <col min="14340" max="14340" width="5.33203125" style="117" customWidth="1"/>
    <col min="14341" max="14341" width="12.33203125" style="117" customWidth="1"/>
    <col min="14342" max="14342" width="11.5" style="117" customWidth="1"/>
    <col min="14343" max="14343" width="14.83203125" style="117" customWidth="1"/>
    <col min="14344" max="14344" width="10.6640625" style="117" customWidth="1"/>
    <col min="14345" max="14350" width="9.33203125" style="117"/>
    <col min="14351" max="14361" width="0" style="117" hidden="1" customWidth="1"/>
    <col min="14362" max="14592" width="9.33203125" style="117"/>
    <col min="14593" max="14593" width="5" style="117" customWidth="1"/>
    <col min="14594" max="14594" width="16.83203125" style="117" customWidth="1"/>
    <col min="14595" max="14595" width="59.1640625" style="117" customWidth="1"/>
    <col min="14596" max="14596" width="5.33203125" style="117" customWidth="1"/>
    <col min="14597" max="14597" width="12.33203125" style="117" customWidth="1"/>
    <col min="14598" max="14598" width="11.5" style="117" customWidth="1"/>
    <col min="14599" max="14599" width="14.83203125" style="117" customWidth="1"/>
    <col min="14600" max="14600" width="10.6640625" style="117" customWidth="1"/>
    <col min="14601" max="14606" width="9.33203125" style="117"/>
    <col min="14607" max="14617" width="0" style="117" hidden="1" customWidth="1"/>
    <col min="14618" max="14848" width="9.33203125" style="117"/>
    <col min="14849" max="14849" width="5" style="117" customWidth="1"/>
    <col min="14850" max="14850" width="16.83203125" style="117" customWidth="1"/>
    <col min="14851" max="14851" width="59.1640625" style="117" customWidth="1"/>
    <col min="14852" max="14852" width="5.33203125" style="117" customWidth="1"/>
    <col min="14853" max="14853" width="12.33203125" style="117" customWidth="1"/>
    <col min="14854" max="14854" width="11.5" style="117" customWidth="1"/>
    <col min="14855" max="14855" width="14.83203125" style="117" customWidth="1"/>
    <col min="14856" max="14856" width="10.6640625" style="117" customWidth="1"/>
    <col min="14857" max="14862" width="9.33203125" style="117"/>
    <col min="14863" max="14873" width="0" style="117" hidden="1" customWidth="1"/>
    <col min="14874" max="15104" width="9.33203125" style="117"/>
    <col min="15105" max="15105" width="5" style="117" customWidth="1"/>
    <col min="15106" max="15106" width="16.83203125" style="117" customWidth="1"/>
    <col min="15107" max="15107" width="59.1640625" style="117" customWidth="1"/>
    <col min="15108" max="15108" width="5.33203125" style="117" customWidth="1"/>
    <col min="15109" max="15109" width="12.33203125" style="117" customWidth="1"/>
    <col min="15110" max="15110" width="11.5" style="117" customWidth="1"/>
    <col min="15111" max="15111" width="14.83203125" style="117" customWidth="1"/>
    <col min="15112" max="15112" width="10.6640625" style="117" customWidth="1"/>
    <col min="15113" max="15118" width="9.33203125" style="117"/>
    <col min="15119" max="15129" width="0" style="117" hidden="1" customWidth="1"/>
    <col min="15130" max="15360" width="9.33203125" style="117"/>
    <col min="15361" max="15361" width="5" style="117" customWidth="1"/>
    <col min="15362" max="15362" width="16.83203125" style="117" customWidth="1"/>
    <col min="15363" max="15363" width="59.1640625" style="117" customWidth="1"/>
    <col min="15364" max="15364" width="5.33203125" style="117" customWidth="1"/>
    <col min="15365" max="15365" width="12.33203125" style="117" customWidth="1"/>
    <col min="15366" max="15366" width="11.5" style="117" customWidth="1"/>
    <col min="15367" max="15367" width="14.83203125" style="117" customWidth="1"/>
    <col min="15368" max="15368" width="10.6640625" style="117" customWidth="1"/>
    <col min="15369" max="15374" width="9.33203125" style="117"/>
    <col min="15375" max="15385" width="0" style="117" hidden="1" customWidth="1"/>
    <col min="15386" max="15616" width="9.33203125" style="117"/>
    <col min="15617" max="15617" width="5" style="117" customWidth="1"/>
    <col min="15618" max="15618" width="16.83203125" style="117" customWidth="1"/>
    <col min="15619" max="15619" width="59.1640625" style="117" customWidth="1"/>
    <col min="15620" max="15620" width="5.33203125" style="117" customWidth="1"/>
    <col min="15621" max="15621" width="12.33203125" style="117" customWidth="1"/>
    <col min="15622" max="15622" width="11.5" style="117" customWidth="1"/>
    <col min="15623" max="15623" width="14.83203125" style="117" customWidth="1"/>
    <col min="15624" max="15624" width="10.6640625" style="117" customWidth="1"/>
    <col min="15625" max="15630" width="9.33203125" style="117"/>
    <col min="15631" max="15641" width="0" style="117" hidden="1" customWidth="1"/>
    <col min="15642" max="15872" width="9.33203125" style="117"/>
    <col min="15873" max="15873" width="5" style="117" customWidth="1"/>
    <col min="15874" max="15874" width="16.83203125" style="117" customWidth="1"/>
    <col min="15875" max="15875" width="59.1640625" style="117" customWidth="1"/>
    <col min="15876" max="15876" width="5.33203125" style="117" customWidth="1"/>
    <col min="15877" max="15877" width="12.33203125" style="117" customWidth="1"/>
    <col min="15878" max="15878" width="11.5" style="117" customWidth="1"/>
    <col min="15879" max="15879" width="14.83203125" style="117" customWidth="1"/>
    <col min="15880" max="15880" width="10.6640625" style="117" customWidth="1"/>
    <col min="15881" max="15886" width="9.33203125" style="117"/>
    <col min="15887" max="15897" width="0" style="117" hidden="1" customWidth="1"/>
    <col min="15898" max="16128" width="9.33203125" style="117"/>
    <col min="16129" max="16129" width="5" style="117" customWidth="1"/>
    <col min="16130" max="16130" width="16.83203125" style="117" customWidth="1"/>
    <col min="16131" max="16131" width="59.1640625" style="117" customWidth="1"/>
    <col min="16132" max="16132" width="5.33203125" style="117" customWidth="1"/>
    <col min="16133" max="16133" width="12.33203125" style="117" customWidth="1"/>
    <col min="16134" max="16134" width="11.5" style="117" customWidth="1"/>
    <col min="16135" max="16135" width="14.83203125" style="117" customWidth="1"/>
    <col min="16136" max="16136" width="10.6640625" style="117" customWidth="1"/>
    <col min="16137" max="16142" width="9.33203125" style="117"/>
    <col min="16143" max="16153" width="0" style="117" hidden="1" customWidth="1"/>
    <col min="16154" max="16384" width="9.33203125" style="117"/>
  </cols>
  <sheetData>
    <row r="1" spans="1:17" ht="15.75" customHeight="1">
      <c r="A1" s="233" t="s">
        <v>45</v>
      </c>
      <c r="B1" s="233"/>
      <c r="C1" s="233"/>
      <c r="D1" s="233"/>
      <c r="E1" s="233"/>
      <c r="F1" s="233"/>
      <c r="G1" s="233"/>
      <c r="Q1" s="117" t="s">
        <v>46</v>
      </c>
    </row>
    <row r="2" spans="1:17" ht="24.95" customHeight="1">
      <c r="A2" s="118" t="s">
        <v>47</v>
      </c>
      <c r="B2" s="119"/>
      <c r="C2" s="234" t="s">
        <v>72</v>
      </c>
      <c r="D2" s="235"/>
      <c r="E2" s="235"/>
      <c r="F2" s="235"/>
      <c r="G2" s="236"/>
      <c r="Q2" s="117" t="s">
        <v>48</v>
      </c>
    </row>
    <row r="3" spans="1:17" ht="24.95" customHeight="1">
      <c r="A3" s="118" t="s">
        <v>49</v>
      </c>
      <c r="B3" s="119"/>
      <c r="C3" s="234" t="s">
        <v>74</v>
      </c>
      <c r="D3" s="235"/>
      <c r="E3" s="235"/>
      <c r="F3" s="235"/>
      <c r="G3" s="236"/>
      <c r="Q3" s="117" t="s">
        <v>50</v>
      </c>
    </row>
    <row r="4" spans="1:17" ht="24.95" customHeight="1">
      <c r="A4" s="118" t="s">
        <v>51</v>
      </c>
      <c r="B4" s="119"/>
      <c r="C4" s="234" t="s">
        <v>75</v>
      </c>
      <c r="D4" s="235"/>
      <c r="E4" s="235"/>
      <c r="F4" s="235"/>
      <c r="G4" s="236"/>
      <c r="Q4" s="117" t="s">
        <v>52</v>
      </c>
    </row>
    <row r="5" spans="1:17">
      <c r="A5" s="120" t="s">
        <v>53</v>
      </c>
      <c r="B5" s="121"/>
      <c r="C5" s="121"/>
      <c r="D5" s="122"/>
      <c r="E5" s="123"/>
      <c r="F5" s="124"/>
      <c r="G5" s="125"/>
      <c r="Q5" s="117" t="s">
        <v>54</v>
      </c>
    </row>
    <row r="7" spans="1:17" ht="24">
      <c r="A7" s="120" t="s">
        <v>55</v>
      </c>
      <c r="B7" s="126" t="s">
        <v>56</v>
      </c>
      <c r="C7" s="127" t="s">
        <v>57</v>
      </c>
      <c r="D7" s="128" t="s">
        <v>58</v>
      </c>
      <c r="E7" s="129" t="s">
        <v>59</v>
      </c>
      <c r="F7" s="120" t="s">
        <v>60</v>
      </c>
      <c r="G7" s="120" t="s">
        <v>13</v>
      </c>
      <c r="H7" s="130" t="s">
        <v>61</v>
      </c>
    </row>
    <row r="8" spans="1:17" ht="15.75" customHeight="1">
      <c r="A8" s="131" t="s">
        <v>62</v>
      </c>
      <c r="B8" s="132"/>
      <c r="C8" s="133"/>
      <c r="D8" s="134"/>
      <c r="E8" s="135"/>
      <c r="F8" s="135"/>
      <c r="G8" s="135">
        <f>SUM(G9:G145)</f>
        <v>0</v>
      </c>
      <c r="H8" s="134"/>
      <c r="Q8" s="117" t="s">
        <v>63</v>
      </c>
    </row>
    <row r="9" spans="1:17" outlineLevel="1">
      <c r="A9" s="136"/>
      <c r="B9" s="136">
        <v>1</v>
      </c>
      <c r="C9" s="137" t="s">
        <v>76</v>
      </c>
      <c r="D9" s="138"/>
      <c r="E9" s="139"/>
      <c r="F9" s="139"/>
      <c r="G9" s="139"/>
      <c r="H9" s="138"/>
      <c r="Q9" s="117" t="s">
        <v>64</v>
      </c>
    </row>
    <row r="10" spans="1:17" outlineLevel="1">
      <c r="A10" s="140">
        <v>101</v>
      </c>
      <c r="B10" s="141"/>
      <c r="C10" s="142" t="s">
        <v>77</v>
      </c>
      <c r="D10" s="143" t="s">
        <v>73</v>
      </c>
      <c r="E10" s="143">
        <v>135</v>
      </c>
      <c r="F10" s="181"/>
      <c r="G10" s="144">
        <f>E10*F10</f>
        <v>0</v>
      </c>
      <c r="H10" s="145" t="s">
        <v>65</v>
      </c>
    </row>
    <row r="11" spans="1:17" outlineLevel="1">
      <c r="A11" s="140">
        <v>102</v>
      </c>
      <c r="B11" s="141"/>
      <c r="C11" s="142" t="s">
        <v>78</v>
      </c>
      <c r="D11" s="146" t="s">
        <v>73</v>
      </c>
      <c r="E11" s="146">
        <v>135</v>
      </c>
      <c r="F11" s="182"/>
      <c r="G11" s="144">
        <f t="shared" ref="G11:G36" si="0">E11*F11</f>
        <v>0</v>
      </c>
      <c r="H11" s="145" t="s">
        <v>65</v>
      </c>
    </row>
    <row r="12" spans="1:17" outlineLevel="1">
      <c r="A12" s="140">
        <v>103</v>
      </c>
      <c r="B12" s="141"/>
      <c r="C12" s="142" t="s">
        <v>79</v>
      </c>
      <c r="D12" s="146" t="s">
        <v>73</v>
      </c>
      <c r="E12" s="146">
        <v>540</v>
      </c>
      <c r="F12" s="182"/>
      <c r="G12" s="144">
        <f t="shared" si="0"/>
        <v>0</v>
      </c>
      <c r="H12" s="145" t="s">
        <v>65</v>
      </c>
    </row>
    <row r="13" spans="1:17" outlineLevel="1">
      <c r="A13" s="140">
        <v>104</v>
      </c>
      <c r="B13" s="141"/>
      <c r="C13" s="142" t="s">
        <v>80</v>
      </c>
      <c r="D13" s="146" t="s">
        <v>73</v>
      </c>
      <c r="E13" s="146">
        <v>270</v>
      </c>
      <c r="F13" s="182"/>
      <c r="G13" s="144">
        <f t="shared" si="0"/>
        <v>0</v>
      </c>
      <c r="H13" s="145" t="s">
        <v>65</v>
      </c>
    </row>
    <row r="14" spans="1:17" outlineLevel="1">
      <c r="A14" s="140">
        <v>105</v>
      </c>
      <c r="B14" s="141"/>
      <c r="C14" s="142" t="s">
        <v>81</v>
      </c>
      <c r="D14" s="146" t="s">
        <v>103</v>
      </c>
      <c r="E14" s="146">
        <v>1</v>
      </c>
      <c r="F14" s="182"/>
      <c r="G14" s="144">
        <f t="shared" si="0"/>
        <v>0</v>
      </c>
      <c r="H14" s="145" t="s">
        <v>65</v>
      </c>
    </row>
    <row r="15" spans="1:17" outlineLevel="1">
      <c r="A15" s="140">
        <v>106</v>
      </c>
      <c r="B15" s="141"/>
      <c r="C15" s="142" t="s">
        <v>82</v>
      </c>
      <c r="D15" s="146" t="s">
        <v>73</v>
      </c>
      <c r="E15" s="146">
        <v>13</v>
      </c>
      <c r="F15" s="182"/>
      <c r="G15" s="144">
        <f t="shared" si="0"/>
        <v>0</v>
      </c>
      <c r="H15" s="145" t="s">
        <v>65</v>
      </c>
    </row>
    <row r="16" spans="1:17" outlineLevel="1">
      <c r="A16" s="140">
        <v>107</v>
      </c>
      <c r="B16" s="141"/>
      <c r="C16" s="142" t="s">
        <v>83</v>
      </c>
      <c r="D16" s="146" t="s">
        <v>103</v>
      </c>
      <c r="E16" s="146">
        <v>2</v>
      </c>
      <c r="F16" s="182"/>
      <c r="G16" s="144">
        <f t="shared" si="0"/>
        <v>0</v>
      </c>
      <c r="H16" s="145" t="s">
        <v>65</v>
      </c>
    </row>
    <row r="17" spans="1:8" outlineLevel="1">
      <c r="A17" s="140">
        <v>108</v>
      </c>
      <c r="B17" s="141"/>
      <c r="C17" s="142" t="s">
        <v>84</v>
      </c>
      <c r="D17" s="146" t="s">
        <v>73</v>
      </c>
      <c r="E17" s="146">
        <v>2</v>
      </c>
      <c r="F17" s="182"/>
      <c r="G17" s="144">
        <f t="shared" si="0"/>
        <v>0</v>
      </c>
      <c r="H17" s="145" t="s">
        <v>65</v>
      </c>
    </row>
    <row r="18" spans="1:8" outlineLevel="1">
      <c r="A18" s="140">
        <v>109</v>
      </c>
      <c r="B18" s="141"/>
      <c r="C18" s="142" t="s">
        <v>85</v>
      </c>
      <c r="D18" s="146" t="s">
        <v>73</v>
      </c>
      <c r="E18" s="146">
        <v>15</v>
      </c>
      <c r="F18" s="182"/>
      <c r="G18" s="144">
        <f t="shared" si="0"/>
        <v>0</v>
      </c>
      <c r="H18" s="145" t="s">
        <v>65</v>
      </c>
    </row>
    <row r="19" spans="1:8" outlineLevel="1">
      <c r="A19" s="140">
        <v>110</v>
      </c>
      <c r="B19" s="141"/>
      <c r="C19" s="142" t="s">
        <v>86</v>
      </c>
      <c r="D19" s="146" t="s">
        <v>73</v>
      </c>
      <c r="E19" s="146">
        <v>32</v>
      </c>
      <c r="F19" s="182"/>
      <c r="G19" s="144">
        <f t="shared" si="0"/>
        <v>0</v>
      </c>
      <c r="H19" s="145" t="s">
        <v>65</v>
      </c>
    </row>
    <row r="20" spans="1:8" outlineLevel="1">
      <c r="A20" s="140">
        <v>111</v>
      </c>
      <c r="B20" s="141"/>
      <c r="C20" s="142" t="s">
        <v>87</v>
      </c>
      <c r="D20" s="146" t="s">
        <v>73</v>
      </c>
      <c r="E20" s="146">
        <v>32400</v>
      </c>
      <c r="F20" s="182"/>
      <c r="G20" s="144">
        <f t="shared" si="0"/>
        <v>0</v>
      </c>
      <c r="H20" s="145" t="s">
        <v>65</v>
      </c>
    </row>
    <row r="21" spans="1:8" outlineLevel="1">
      <c r="A21" s="140">
        <v>112</v>
      </c>
      <c r="B21" s="141"/>
      <c r="C21" s="142" t="s">
        <v>88</v>
      </c>
      <c r="D21" s="146" t="s">
        <v>104</v>
      </c>
      <c r="E21" s="146">
        <v>32400</v>
      </c>
      <c r="F21" s="182"/>
      <c r="G21" s="144">
        <f t="shared" si="0"/>
        <v>0</v>
      </c>
      <c r="H21" s="145" t="s">
        <v>65</v>
      </c>
    </row>
    <row r="22" spans="1:8" outlineLevel="1">
      <c r="A22" s="140">
        <v>113</v>
      </c>
      <c r="B22" s="141"/>
      <c r="C22" s="142" t="s">
        <v>89</v>
      </c>
      <c r="D22" s="146" t="s">
        <v>73</v>
      </c>
      <c r="E22" s="146">
        <v>70</v>
      </c>
      <c r="F22" s="182"/>
      <c r="G22" s="144">
        <f t="shared" si="0"/>
        <v>0</v>
      </c>
      <c r="H22" s="145" t="s">
        <v>65</v>
      </c>
    </row>
    <row r="23" spans="1:8" outlineLevel="1">
      <c r="A23" s="140">
        <v>114</v>
      </c>
      <c r="B23" s="141"/>
      <c r="C23" s="142" t="s">
        <v>90</v>
      </c>
      <c r="D23" s="146" t="s">
        <v>73</v>
      </c>
      <c r="E23" s="146">
        <v>70</v>
      </c>
      <c r="F23" s="182"/>
      <c r="G23" s="144">
        <f t="shared" si="0"/>
        <v>0</v>
      </c>
      <c r="H23" s="145" t="s">
        <v>65</v>
      </c>
    </row>
    <row r="24" spans="1:8" outlineLevel="1">
      <c r="A24" s="140">
        <v>115</v>
      </c>
      <c r="B24" s="141"/>
      <c r="C24" s="142" t="s">
        <v>91</v>
      </c>
      <c r="D24" s="146" t="s">
        <v>73</v>
      </c>
      <c r="E24" s="146">
        <v>8</v>
      </c>
      <c r="F24" s="182"/>
      <c r="G24" s="144">
        <f t="shared" si="0"/>
        <v>0</v>
      </c>
      <c r="H24" s="145" t="s">
        <v>65</v>
      </c>
    </row>
    <row r="25" spans="1:8" outlineLevel="1">
      <c r="A25" s="140">
        <v>116</v>
      </c>
      <c r="B25" s="141"/>
      <c r="C25" s="142" t="s">
        <v>92</v>
      </c>
      <c r="D25" s="146" t="s">
        <v>73</v>
      </c>
      <c r="E25" s="146">
        <v>405</v>
      </c>
      <c r="F25" s="182"/>
      <c r="G25" s="144">
        <f t="shared" si="0"/>
        <v>0</v>
      </c>
      <c r="H25" s="145" t="s">
        <v>65</v>
      </c>
    </row>
    <row r="26" spans="1:8" outlineLevel="1">
      <c r="A26" s="140">
        <v>117</v>
      </c>
      <c r="B26" s="141"/>
      <c r="C26" s="142" t="s">
        <v>93</v>
      </c>
      <c r="D26" s="146" t="s">
        <v>73</v>
      </c>
      <c r="E26" s="146">
        <v>20</v>
      </c>
      <c r="F26" s="182"/>
      <c r="G26" s="144">
        <f t="shared" si="0"/>
        <v>0</v>
      </c>
      <c r="H26" s="145" t="s">
        <v>65</v>
      </c>
    </row>
    <row r="27" spans="1:8" outlineLevel="1">
      <c r="A27" s="140">
        <v>118</v>
      </c>
      <c r="B27" s="141"/>
      <c r="C27" s="142" t="s">
        <v>94</v>
      </c>
      <c r="D27" s="146" t="s">
        <v>73</v>
      </c>
      <c r="E27" s="146">
        <v>20</v>
      </c>
      <c r="F27" s="182"/>
      <c r="G27" s="144">
        <f t="shared" si="0"/>
        <v>0</v>
      </c>
      <c r="H27" s="145" t="s">
        <v>65</v>
      </c>
    </row>
    <row r="28" spans="1:8" outlineLevel="1">
      <c r="A28" s="140">
        <v>119</v>
      </c>
      <c r="B28" s="141"/>
      <c r="C28" s="142" t="s">
        <v>95</v>
      </c>
      <c r="D28" s="146" t="s">
        <v>104</v>
      </c>
      <c r="E28" s="146">
        <v>2250</v>
      </c>
      <c r="F28" s="182"/>
      <c r="G28" s="144">
        <f t="shared" si="0"/>
        <v>0</v>
      </c>
      <c r="H28" s="145" t="s">
        <v>65</v>
      </c>
    </row>
    <row r="29" spans="1:8" outlineLevel="1">
      <c r="A29" s="140">
        <v>120</v>
      </c>
      <c r="B29" s="141"/>
      <c r="C29" s="142" t="s">
        <v>96</v>
      </c>
      <c r="D29" s="146" t="s">
        <v>104</v>
      </c>
      <c r="E29" s="146">
        <v>2250</v>
      </c>
      <c r="F29" s="182"/>
      <c r="G29" s="144">
        <f t="shared" si="0"/>
        <v>0</v>
      </c>
      <c r="H29" s="145" t="s">
        <v>65</v>
      </c>
    </row>
    <row r="30" spans="1:8" outlineLevel="1">
      <c r="A30" s="140">
        <v>121</v>
      </c>
      <c r="B30" s="141"/>
      <c r="C30" s="142" t="s">
        <v>97</v>
      </c>
      <c r="D30" s="146" t="s">
        <v>104</v>
      </c>
      <c r="E30" s="146">
        <v>2250</v>
      </c>
      <c r="F30" s="182"/>
      <c r="G30" s="144">
        <f t="shared" si="0"/>
        <v>0</v>
      </c>
      <c r="H30" s="145" t="s">
        <v>65</v>
      </c>
    </row>
    <row r="31" spans="1:8" outlineLevel="1">
      <c r="A31" s="140">
        <v>122</v>
      </c>
      <c r="B31" s="141"/>
      <c r="C31" s="142" t="s">
        <v>98</v>
      </c>
      <c r="D31" s="146" t="s">
        <v>104</v>
      </c>
      <c r="E31" s="146">
        <v>250</v>
      </c>
      <c r="F31" s="182"/>
      <c r="G31" s="144">
        <f t="shared" si="0"/>
        <v>0</v>
      </c>
      <c r="H31" s="145" t="s">
        <v>65</v>
      </c>
    </row>
    <row r="32" spans="1:8" outlineLevel="1">
      <c r="A32" s="140">
        <v>123</v>
      </c>
      <c r="B32" s="141"/>
      <c r="C32" s="142" t="s">
        <v>99</v>
      </c>
      <c r="D32" s="146" t="s">
        <v>104</v>
      </c>
      <c r="E32" s="146">
        <v>250</v>
      </c>
      <c r="F32" s="182"/>
      <c r="G32" s="144">
        <f t="shared" si="0"/>
        <v>0</v>
      </c>
      <c r="H32" s="145" t="s">
        <v>65</v>
      </c>
    </row>
    <row r="33" spans="1:18" outlineLevel="1">
      <c r="A33" s="140">
        <v>124</v>
      </c>
      <c r="B33" s="141"/>
      <c r="C33" s="142" t="s">
        <v>100</v>
      </c>
      <c r="D33" s="146" t="s">
        <v>104</v>
      </c>
      <c r="E33" s="146">
        <v>220</v>
      </c>
      <c r="F33" s="182"/>
      <c r="G33" s="144">
        <f t="shared" si="0"/>
        <v>0</v>
      </c>
      <c r="H33" s="145" t="s">
        <v>65</v>
      </c>
    </row>
    <row r="34" spans="1:18" outlineLevel="1">
      <c r="A34" s="140">
        <v>125</v>
      </c>
      <c r="B34" s="141"/>
      <c r="C34" s="142" t="s">
        <v>105</v>
      </c>
      <c r="D34" s="146" t="s">
        <v>73</v>
      </c>
      <c r="E34" s="146">
        <v>15</v>
      </c>
      <c r="F34" s="182"/>
      <c r="G34" s="144">
        <f t="shared" si="0"/>
        <v>0</v>
      </c>
      <c r="H34" s="145" t="s">
        <v>65</v>
      </c>
    </row>
    <row r="35" spans="1:18" ht="24" outlineLevel="1">
      <c r="A35" s="140">
        <v>126</v>
      </c>
      <c r="B35" s="141"/>
      <c r="C35" s="142" t="s">
        <v>101</v>
      </c>
      <c r="D35" s="146" t="s">
        <v>73</v>
      </c>
      <c r="E35" s="146">
        <v>16</v>
      </c>
      <c r="F35" s="182"/>
      <c r="G35" s="144">
        <f t="shared" si="0"/>
        <v>0</v>
      </c>
      <c r="H35" s="145" t="s">
        <v>65</v>
      </c>
    </row>
    <row r="36" spans="1:18" outlineLevel="1">
      <c r="A36" s="140">
        <v>127</v>
      </c>
      <c r="B36" s="141"/>
      <c r="C36" s="142" t="s">
        <v>102</v>
      </c>
      <c r="D36" s="146" t="s">
        <v>103</v>
      </c>
      <c r="E36" s="146">
        <v>1</v>
      </c>
      <c r="F36" s="182"/>
      <c r="G36" s="144">
        <f t="shared" si="0"/>
        <v>0</v>
      </c>
      <c r="H36" s="145" t="s">
        <v>65</v>
      </c>
      <c r="Q36" s="117" t="s">
        <v>66</v>
      </c>
      <c r="R36" s="117">
        <v>0</v>
      </c>
    </row>
    <row r="37" spans="1:18" outlineLevel="1">
      <c r="A37" s="136"/>
      <c r="B37" s="147" t="s">
        <v>127</v>
      </c>
      <c r="C37" s="148" t="s">
        <v>106</v>
      </c>
      <c r="D37" s="149"/>
      <c r="E37" s="150"/>
      <c r="F37" s="151"/>
      <c r="G37" s="139"/>
      <c r="H37" s="138"/>
    </row>
    <row r="38" spans="1:18" ht="24" outlineLevel="1">
      <c r="A38" s="152">
        <v>128</v>
      </c>
      <c r="B38" s="141"/>
      <c r="C38" s="142" t="s">
        <v>107</v>
      </c>
      <c r="D38" s="146" t="s">
        <v>73</v>
      </c>
      <c r="E38" s="146">
        <v>10</v>
      </c>
      <c r="F38" s="182"/>
      <c r="G38" s="144">
        <f t="shared" ref="G38:G56" si="1">E38*F38</f>
        <v>0</v>
      </c>
      <c r="H38" s="145" t="s">
        <v>65</v>
      </c>
    </row>
    <row r="39" spans="1:18" outlineLevel="1">
      <c r="A39" s="152">
        <v>129</v>
      </c>
      <c r="B39" s="141"/>
      <c r="C39" s="142" t="s">
        <v>108</v>
      </c>
      <c r="D39" s="146" t="s">
        <v>73</v>
      </c>
      <c r="E39" s="146">
        <v>1</v>
      </c>
      <c r="F39" s="182"/>
      <c r="G39" s="144">
        <f t="shared" si="1"/>
        <v>0</v>
      </c>
      <c r="H39" s="145" t="s">
        <v>65</v>
      </c>
      <c r="Q39" s="117" t="s">
        <v>66</v>
      </c>
      <c r="R39" s="117">
        <v>0</v>
      </c>
    </row>
    <row r="40" spans="1:18" outlineLevel="1">
      <c r="A40" s="152">
        <v>130</v>
      </c>
      <c r="B40" s="141"/>
      <c r="C40" s="142" t="s">
        <v>109</v>
      </c>
      <c r="D40" s="146" t="s">
        <v>115</v>
      </c>
      <c r="E40" s="146">
        <v>10</v>
      </c>
      <c r="F40" s="182"/>
      <c r="G40" s="144">
        <f t="shared" si="1"/>
        <v>0</v>
      </c>
      <c r="H40" s="145" t="s">
        <v>65</v>
      </c>
    </row>
    <row r="41" spans="1:18" outlineLevel="1">
      <c r="A41" s="152">
        <v>131</v>
      </c>
      <c r="B41" s="141"/>
      <c r="C41" s="142" t="s">
        <v>110</v>
      </c>
      <c r="D41" s="146" t="s">
        <v>73</v>
      </c>
      <c r="E41" s="146">
        <v>8</v>
      </c>
      <c r="F41" s="182"/>
      <c r="G41" s="144">
        <f t="shared" si="1"/>
        <v>0</v>
      </c>
      <c r="H41" s="145" t="s">
        <v>65</v>
      </c>
    </row>
    <row r="42" spans="1:18" ht="24" outlineLevel="1">
      <c r="A42" s="152">
        <v>132</v>
      </c>
      <c r="B42" s="141"/>
      <c r="C42" s="142" t="s">
        <v>111</v>
      </c>
      <c r="D42" s="146" t="s">
        <v>73</v>
      </c>
      <c r="E42" s="146">
        <v>1</v>
      </c>
      <c r="F42" s="182"/>
      <c r="G42" s="144">
        <f t="shared" si="1"/>
        <v>0</v>
      </c>
      <c r="H42" s="145" t="s">
        <v>65</v>
      </c>
    </row>
    <row r="43" spans="1:18" ht="24" outlineLevel="1">
      <c r="A43" s="152">
        <v>133</v>
      </c>
      <c r="B43" s="141"/>
      <c r="C43" s="142" t="s">
        <v>112</v>
      </c>
      <c r="D43" s="146" t="s">
        <v>73</v>
      </c>
      <c r="E43" s="146">
        <v>1</v>
      </c>
      <c r="F43" s="182"/>
      <c r="G43" s="144">
        <f t="shared" si="1"/>
        <v>0</v>
      </c>
      <c r="H43" s="145" t="s">
        <v>65</v>
      </c>
    </row>
    <row r="44" spans="1:18" ht="24" outlineLevel="1">
      <c r="A44" s="152">
        <v>134</v>
      </c>
      <c r="B44" s="141"/>
      <c r="C44" s="142" t="s">
        <v>113</v>
      </c>
      <c r="D44" s="146" t="s">
        <v>73</v>
      </c>
      <c r="E44" s="146">
        <v>1</v>
      </c>
      <c r="F44" s="182"/>
      <c r="G44" s="144">
        <f t="shared" si="1"/>
        <v>0</v>
      </c>
      <c r="H44" s="145" t="s">
        <v>65</v>
      </c>
    </row>
    <row r="45" spans="1:18" outlineLevel="1">
      <c r="A45" s="152">
        <v>135</v>
      </c>
      <c r="B45" s="141"/>
      <c r="C45" s="153" t="s">
        <v>114</v>
      </c>
      <c r="D45" s="146" t="s">
        <v>115</v>
      </c>
      <c r="E45" s="154">
        <v>32</v>
      </c>
      <c r="F45" s="182"/>
      <c r="G45" s="144">
        <f t="shared" si="1"/>
        <v>0</v>
      </c>
      <c r="H45" s="145" t="s">
        <v>65</v>
      </c>
    </row>
    <row r="46" spans="1:18" outlineLevel="1">
      <c r="A46" s="136"/>
      <c r="B46" s="147" t="s">
        <v>128</v>
      </c>
      <c r="C46" s="148" t="s">
        <v>116</v>
      </c>
      <c r="D46" s="149"/>
      <c r="E46" s="150"/>
      <c r="F46" s="151"/>
      <c r="G46" s="139"/>
      <c r="H46" s="138"/>
      <c r="Q46" s="117" t="s">
        <v>66</v>
      </c>
      <c r="R46" s="117">
        <v>0</v>
      </c>
    </row>
    <row r="47" spans="1:18" ht="12" customHeight="1" outlineLevel="1">
      <c r="A47" s="155">
        <v>136</v>
      </c>
      <c r="B47" s="141"/>
      <c r="C47" s="142" t="s">
        <v>117</v>
      </c>
      <c r="D47" s="146" t="s">
        <v>73</v>
      </c>
      <c r="E47" s="146">
        <v>2</v>
      </c>
      <c r="F47" s="183"/>
      <c r="G47" s="144">
        <f t="shared" si="1"/>
        <v>0</v>
      </c>
      <c r="H47" s="145" t="s">
        <v>65</v>
      </c>
    </row>
    <row r="48" spans="1:18" ht="24" outlineLevel="1">
      <c r="A48" s="155">
        <v>137</v>
      </c>
      <c r="B48" s="141"/>
      <c r="C48" s="142" t="s">
        <v>118</v>
      </c>
      <c r="D48" s="146" t="s">
        <v>73</v>
      </c>
      <c r="E48" s="146">
        <v>11</v>
      </c>
      <c r="F48" s="183"/>
      <c r="G48" s="144">
        <f t="shared" si="1"/>
        <v>0</v>
      </c>
      <c r="H48" s="145" t="s">
        <v>65</v>
      </c>
    </row>
    <row r="49" spans="1:8" ht="12" customHeight="1" outlineLevel="1">
      <c r="A49" s="155">
        <v>138</v>
      </c>
      <c r="B49" s="141"/>
      <c r="C49" s="142" t="s">
        <v>119</v>
      </c>
      <c r="D49" s="146" t="s">
        <v>73</v>
      </c>
      <c r="E49" s="146">
        <v>2</v>
      </c>
      <c r="F49" s="183"/>
      <c r="G49" s="144">
        <f t="shared" si="1"/>
        <v>0</v>
      </c>
      <c r="H49" s="145" t="s">
        <v>65</v>
      </c>
    </row>
    <row r="50" spans="1:8" outlineLevel="1">
      <c r="A50" s="155">
        <v>139</v>
      </c>
      <c r="B50" s="141"/>
      <c r="C50" s="142" t="s">
        <v>120</v>
      </c>
      <c r="D50" s="146" t="s">
        <v>73</v>
      </c>
      <c r="E50" s="146">
        <v>1</v>
      </c>
      <c r="F50" s="183"/>
      <c r="G50" s="144">
        <f t="shared" si="1"/>
        <v>0</v>
      </c>
      <c r="H50" s="145" t="s">
        <v>65</v>
      </c>
    </row>
    <row r="51" spans="1:8" outlineLevel="1">
      <c r="A51" s="155">
        <v>140</v>
      </c>
      <c r="B51" s="141"/>
      <c r="C51" s="142" t="s">
        <v>92</v>
      </c>
      <c r="D51" s="146" t="s">
        <v>73</v>
      </c>
      <c r="E51" s="146">
        <v>26</v>
      </c>
      <c r="F51" s="183"/>
      <c r="G51" s="144">
        <f t="shared" si="1"/>
        <v>0</v>
      </c>
      <c r="H51" s="145" t="s">
        <v>65</v>
      </c>
    </row>
    <row r="52" spans="1:8" outlineLevel="1">
      <c r="A52" s="155">
        <v>141</v>
      </c>
      <c r="B52" s="141"/>
      <c r="C52" s="142" t="s">
        <v>121</v>
      </c>
      <c r="D52" s="146" t="s">
        <v>104</v>
      </c>
      <c r="E52" s="146">
        <v>65</v>
      </c>
      <c r="F52" s="183"/>
      <c r="G52" s="144">
        <f t="shared" si="1"/>
        <v>0</v>
      </c>
      <c r="H52" s="145" t="s">
        <v>65</v>
      </c>
    </row>
    <row r="53" spans="1:8" outlineLevel="1">
      <c r="A53" s="155">
        <v>142</v>
      </c>
      <c r="B53" s="141"/>
      <c r="C53" s="142" t="s">
        <v>122</v>
      </c>
      <c r="D53" s="146" t="s">
        <v>104</v>
      </c>
      <c r="E53" s="146">
        <v>65</v>
      </c>
      <c r="F53" s="183"/>
      <c r="G53" s="144">
        <f t="shared" si="1"/>
        <v>0</v>
      </c>
      <c r="H53" s="145" t="s">
        <v>65</v>
      </c>
    </row>
    <row r="54" spans="1:8" outlineLevel="1">
      <c r="A54" s="155">
        <v>143</v>
      </c>
      <c r="B54" s="141"/>
      <c r="C54" s="142" t="s">
        <v>97</v>
      </c>
      <c r="D54" s="146" t="s">
        <v>104</v>
      </c>
      <c r="E54" s="146">
        <v>65</v>
      </c>
      <c r="F54" s="183"/>
      <c r="G54" s="144">
        <f t="shared" si="1"/>
        <v>0</v>
      </c>
      <c r="H54" s="145" t="s">
        <v>65</v>
      </c>
    </row>
    <row r="55" spans="1:8" ht="12" customHeight="1" outlineLevel="1">
      <c r="A55" s="155">
        <v>144</v>
      </c>
      <c r="B55" s="141"/>
      <c r="C55" s="153" t="s">
        <v>123</v>
      </c>
      <c r="D55" s="146" t="s">
        <v>103</v>
      </c>
      <c r="E55" s="154">
        <v>1</v>
      </c>
      <c r="F55" s="183"/>
      <c r="G55" s="144">
        <f t="shared" si="1"/>
        <v>0</v>
      </c>
      <c r="H55" s="145" t="s">
        <v>65</v>
      </c>
    </row>
    <row r="56" spans="1:8" outlineLevel="1">
      <c r="A56" s="136"/>
      <c r="B56" s="147" t="s">
        <v>131</v>
      </c>
      <c r="C56" s="148" t="s">
        <v>129</v>
      </c>
      <c r="D56" s="149"/>
      <c r="E56" s="150"/>
      <c r="F56" s="151"/>
      <c r="G56" s="139">
        <f t="shared" si="1"/>
        <v>0</v>
      </c>
      <c r="H56" s="138"/>
    </row>
    <row r="57" spans="1:8" ht="36" outlineLevel="1">
      <c r="A57" s="155">
        <v>145</v>
      </c>
      <c r="B57" s="141"/>
      <c r="C57" s="142" t="s">
        <v>124</v>
      </c>
      <c r="D57" s="156" t="s">
        <v>73</v>
      </c>
      <c r="E57" s="156">
        <v>2</v>
      </c>
      <c r="F57" s="181"/>
      <c r="G57" s="157">
        <f>E57*F57</f>
        <v>0</v>
      </c>
      <c r="H57" s="145" t="s">
        <v>65</v>
      </c>
    </row>
    <row r="58" spans="1:8" outlineLevel="1">
      <c r="A58" s="155">
        <v>146</v>
      </c>
      <c r="B58" s="141"/>
      <c r="C58" s="153" t="s">
        <v>125</v>
      </c>
      <c r="D58" s="158" t="s">
        <v>115</v>
      </c>
      <c r="E58" s="158">
        <v>2</v>
      </c>
      <c r="F58" s="182"/>
      <c r="G58" s="144">
        <f t="shared" ref="G58:G60" si="2">E58*F58</f>
        <v>0</v>
      </c>
      <c r="H58" s="145" t="s">
        <v>65</v>
      </c>
    </row>
    <row r="59" spans="1:8" outlineLevel="1">
      <c r="A59" s="155">
        <v>147</v>
      </c>
      <c r="B59" s="141"/>
      <c r="C59" s="153" t="s">
        <v>126</v>
      </c>
      <c r="D59" s="158" t="s">
        <v>103</v>
      </c>
      <c r="E59" s="158">
        <v>1</v>
      </c>
      <c r="F59" s="182"/>
      <c r="G59" s="144">
        <f t="shared" si="2"/>
        <v>0</v>
      </c>
      <c r="H59" s="145" t="s">
        <v>65</v>
      </c>
    </row>
    <row r="60" spans="1:8" outlineLevel="1">
      <c r="A60" s="136"/>
      <c r="B60" s="147" t="s">
        <v>132</v>
      </c>
      <c r="C60" s="148" t="s">
        <v>130</v>
      </c>
      <c r="D60" s="149"/>
      <c r="E60" s="150"/>
      <c r="F60" s="151"/>
      <c r="G60" s="139">
        <f t="shared" si="2"/>
        <v>0</v>
      </c>
      <c r="H60" s="138"/>
    </row>
    <row r="61" spans="1:8" outlineLevel="1">
      <c r="A61" s="155">
        <v>148</v>
      </c>
      <c r="B61" s="141"/>
      <c r="C61" s="159" t="s">
        <v>133</v>
      </c>
      <c r="D61" s="158" t="s">
        <v>73</v>
      </c>
      <c r="E61" s="158">
        <v>7</v>
      </c>
      <c r="F61" s="182"/>
      <c r="G61" s="144">
        <f>E61*F61</f>
        <v>0</v>
      </c>
      <c r="H61" s="145" t="s">
        <v>65</v>
      </c>
    </row>
    <row r="62" spans="1:8" outlineLevel="1">
      <c r="A62" s="155">
        <v>149</v>
      </c>
      <c r="B62" s="141"/>
      <c r="C62" s="159" t="s">
        <v>134</v>
      </c>
      <c r="D62" s="158" t="s">
        <v>73</v>
      </c>
      <c r="E62" s="158">
        <v>7</v>
      </c>
      <c r="F62" s="182"/>
      <c r="G62" s="144">
        <f t="shared" ref="G62:G80" si="3">E62*F62</f>
        <v>0</v>
      </c>
      <c r="H62" s="145" t="s">
        <v>65</v>
      </c>
    </row>
    <row r="63" spans="1:8" outlineLevel="1">
      <c r="A63" s="155">
        <v>150</v>
      </c>
      <c r="B63" s="141"/>
      <c r="C63" s="159" t="s">
        <v>135</v>
      </c>
      <c r="D63" s="158" t="s">
        <v>73</v>
      </c>
      <c r="E63" s="158">
        <v>4</v>
      </c>
      <c r="F63" s="182"/>
      <c r="G63" s="144">
        <f t="shared" si="3"/>
        <v>0</v>
      </c>
      <c r="H63" s="145" t="s">
        <v>65</v>
      </c>
    </row>
    <row r="64" spans="1:8" outlineLevel="1">
      <c r="A64" s="155">
        <v>151</v>
      </c>
      <c r="B64" s="141"/>
      <c r="C64" s="159" t="s">
        <v>134</v>
      </c>
      <c r="D64" s="158" t="s">
        <v>73</v>
      </c>
      <c r="E64" s="158">
        <v>4</v>
      </c>
      <c r="F64" s="182"/>
      <c r="G64" s="144">
        <f t="shared" si="3"/>
        <v>0</v>
      </c>
      <c r="H64" s="145" t="s">
        <v>65</v>
      </c>
    </row>
    <row r="65" spans="1:8" outlineLevel="1">
      <c r="A65" s="155">
        <v>152</v>
      </c>
      <c r="B65" s="141"/>
      <c r="C65" s="159" t="s">
        <v>136</v>
      </c>
      <c r="D65" s="158" t="s">
        <v>73</v>
      </c>
      <c r="E65" s="158">
        <v>1</v>
      </c>
      <c r="F65" s="182"/>
      <c r="G65" s="144">
        <f t="shared" si="3"/>
        <v>0</v>
      </c>
      <c r="H65" s="145" t="s">
        <v>65</v>
      </c>
    </row>
    <row r="66" spans="1:8" outlineLevel="1">
      <c r="A66" s="155">
        <v>153</v>
      </c>
      <c r="B66" s="141"/>
      <c r="C66" s="159" t="s">
        <v>137</v>
      </c>
      <c r="D66" s="158" t="s">
        <v>73</v>
      </c>
      <c r="E66" s="158">
        <v>1</v>
      </c>
      <c r="F66" s="182"/>
      <c r="G66" s="144">
        <f t="shared" si="3"/>
        <v>0</v>
      </c>
      <c r="H66" s="145" t="s">
        <v>65</v>
      </c>
    </row>
    <row r="67" spans="1:8" outlineLevel="1">
      <c r="A67" s="155">
        <v>154</v>
      </c>
      <c r="B67" s="141"/>
      <c r="C67" s="159" t="s">
        <v>138</v>
      </c>
      <c r="D67" s="158" t="s">
        <v>73</v>
      </c>
      <c r="E67" s="158">
        <v>2</v>
      </c>
      <c r="F67" s="182"/>
      <c r="G67" s="144">
        <f t="shared" si="3"/>
        <v>0</v>
      </c>
      <c r="H67" s="145" t="s">
        <v>65</v>
      </c>
    </row>
    <row r="68" spans="1:8" outlineLevel="1">
      <c r="A68" s="155">
        <v>155</v>
      </c>
      <c r="B68" s="141"/>
      <c r="C68" s="159" t="s">
        <v>139</v>
      </c>
      <c r="D68" s="158" t="s">
        <v>73</v>
      </c>
      <c r="E68" s="158">
        <v>2</v>
      </c>
      <c r="F68" s="182"/>
      <c r="G68" s="144">
        <f t="shared" si="3"/>
        <v>0</v>
      </c>
      <c r="H68" s="145" t="s">
        <v>65</v>
      </c>
    </row>
    <row r="69" spans="1:8" outlineLevel="1">
      <c r="A69" s="155">
        <v>156</v>
      </c>
      <c r="B69" s="141"/>
      <c r="C69" s="159" t="s">
        <v>140</v>
      </c>
      <c r="D69" s="158" t="s">
        <v>73</v>
      </c>
      <c r="E69" s="158">
        <v>14</v>
      </c>
      <c r="F69" s="182"/>
      <c r="G69" s="144">
        <f t="shared" si="3"/>
        <v>0</v>
      </c>
      <c r="H69" s="145" t="s">
        <v>65</v>
      </c>
    </row>
    <row r="70" spans="1:8" outlineLevel="1">
      <c r="A70" s="155">
        <v>157</v>
      </c>
      <c r="B70" s="141"/>
      <c r="C70" s="159" t="s">
        <v>141</v>
      </c>
      <c r="D70" s="158" t="s">
        <v>103</v>
      </c>
      <c r="E70" s="158">
        <v>1</v>
      </c>
      <c r="F70" s="182"/>
      <c r="G70" s="144">
        <f t="shared" si="3"/>
        <v>0</v>
      </c>
      <c r="H70" s="145" t="s">
        <v>65</v>
      </c>
    </row>
    <row r="71" spans="1:8" outlineLevel="1">
      <c r="A71" s="155">
        <v>158</v>
      </c>
      <c r="B71" s="141"/>
      <c r="C71" s="159" t="s">
        <v>142</v>
      </c>
      <c r="D71" s="158" t="s">
        <v>103</v>
      </c>
      <c r="E71" s="158">
        <v>1</v>
      </c>
      <c r="F71" s="182"/>
      <c r="G71" s="144">
        <f t="shared" si="3"/>
        <v>0</v>
      </c>
      <c r="H71" s="145" t="s">
        <v>65</v>
      </c>
    </row>
    <row r="72" spans="1:8" ht="24" outlineLevel="1">
      <c r="A72" s="155">
        <v>159</v>
      </c>
      <c r="B72" s="141"/>
      <c r="C72" s="160" t="s">
        <v>143</v>
      </c>
      <c r="D72" s="158" t="s">
        <v>115</v>
      </c>
      <c r="E72" s="158">
        <v>6</v>
      </c>
      <c r="F72" s="182"/>
      <c r="G72" s="144">
        <f t="shared" si="3"/>
        <v>0</v>
      </c>
      <c r="H72" s="145" t="s">
        <v>65</v>
      </c>
    </row>
    <row r="73" spans="1:8" outlineLevel="1">
      <c r="A73" s="155">
        <v>160</v>
      </c>
      <c r="B73" s="141"/>
      <c r="C73" s="160" t="s">
        <v>144</v>
      </c>
      <c r="D73" s="158" t="s">
        <v>104</v>
      </c>
      <c r="E73" s="158">
        <v>180</v>
      </c>
      <c r="F73" s="182"/>
      <c r="G73" s="144">
        <f t="shared" si="3"/>
        <v>0</v>
      </c>
      <c r="H73" s="145" t="s">
        <v>65</v>
      </c>
    </row>
    <row r="74" spans="1:8" outlineLevel="1">
      <c r="A74" s="155">
        <v>161</v>
      </c>
      <c r="B74" s="141"/>
      <c r="C74" s="160" t="s">
        <v>145</v>
      </c>
      <c r="D74" s="158" t="s">
        <v>104</v>
      </c>
      <c r="E74" s="158">
        <v>180</v>
      </c>
      <c r="F74" s="182"/>
      <c r="G74" s="144">
        <f t="shared" si="3"/>
        <v>0</v>
      </c>
      <c r="H74" s="145" t="s">
        <v>65</v>
      </c>
    </row>
    <row r="75" spans="1:8" outlineLevel="1">
      <c r="A75" s="155">
        <v>162</v>
      </c>
      <c r="B75" s="141"/>
      <c r="C75" s="160" t="s">
        <v>92</v>
      </c>
      <c r="D75" s="158" t="s">
        <v>73</v>
      </c>
      <c r="E75" s="158">
        <v>14</v>
      </c>
      <c r="F75" s="182"/>
      <c r="G75" s="144">
        <f t="shared" si="3"/>
        <v>0</v>
      </c>
      <c r="H75" s="145" t="s">
        <v>65</v>
      </c>
    </row>
    <row r="76" spans="1:8" ht="12" customHeight="1" outlineLevel="1">
      <c r="A76" s="155">
        <v>163</v>
      </c>
      <c r="B76" s="141"/>
      <c r="C76" s="161" t="s">
        <v>146</v>
      </c>
      <c r="D76" s="158" t="s">
        <v>104</v>
      </c>
      <c r="E76" s="158">
        <v>180</v>
      </c>
      <c r="F76" s="182"/>
      <c r="G76" s="144">
        <f t="shared" si="3"/>
        <v>0</v>
      </c>
      <c r="H76" s="145" t="s">
        <v>65</v>
      </c>
    </row>
    <row r="77" spans="1:8" outlineLevel="1">
      <c r="A77" s="155">
        <v>164</v>
      </c>
      <c r="B77" s="141"/>
      <c r="C77" s="161" t="s">
        <v>97</v>
      </c>
      <c r="D77" s="158" t="s">
        <v>104</v>
      </c>
      <c r="E77" s="158">
        <v>180</v>
      </c>
      <c r="F77" s="182"/>
      <c r="G77" s="144">
        <f t="shared" si="3"/>
        <v>0</v>
      </c>
      <c r="H77" s="145" t="s">
        <v>65</v>
      </c>
    </row>
    <row r="78" spans="1:8" outlineLevel="1">
      <c r="A78" s="155">
        <v>165</v>
      </c>
      <c r="B78" s="141"/>
      <c r="C78" s="161" t="s">
        <v>122</v>
      </c>
      <c r="D78" s="158" t="s">
        <v>104</v>
      </c>
      <c r="E78" s="158">
        <v>180</v>
      </c>
      <c r="F78" s="182"/>
      <c r="G78" s="144">
        <f t="shared" si="3"/>
        <v>0</v>
      </c>
      <c r="H78" s="145" t="s">
        <v>65</v>
      </c>
    </row>
    <row r="79" spans="1:8" outlineLevel="1">
      <c r="A79" s="155">
        <v>166</v>
      </c>
      <c r="B79" s="141"/>
      <c r="C79" s="161" t="s">
        <v>102</v>
      </c>
      <c r="D79" s="158" t="s">
        <v>103</v>
      </c>
      <c r="E79" s="158">
        <v>1</v>
      </c>
      <c r="F79" s="182"/>
      <c r="G79" s="144">
        <f t="shared" si="3"/>
        <v>0</v>
      </c>
      <c r="H79" s="145" t="s">
        <v>65</v>
      </c>
    </row>
    <row r="80" spans="1:8" outlineLevel="1">
      <c r="A80" s="136"/>
      <c r="B80" s="147" t="s">
        <v>147</v>
      </c>
      <c r="C80" s="148" t="s">
        <v>148</v>
      </c>
      <c r="D80" s="149"/>
      <c r="E80" s="150"/>
      <c r="F80" s="151"/>
      <c r="G80" s="139">
        <f t="shared" si="3"/>
        <v>0</v>
      </c>
      <c r="H80" s="138"/>
    </row>
    <row r="81" spans="1:8" ht="36" outlineLevel="1">
      <c r="A81" s="155">
        <v>167</v>
      </c>
      <c r="B81" s="141"/>
      <c r="C81" s="160" t="s">
        <v>149</v>
      </c>
      <c r="D81" s="158" t="s">
        <v>73</v>
      </c>
      <c r="E81" s="158">
        <v>1</v>
      </c>
      <c r="F81" s="182"/>
      <c r="G81" s="144">
        <f>E81*F81</f>
        <v>0</v>
      </c>
      <c r="H81" s="145" t="s">
        <v>65</v>
      </c>
    </row>
    <row r="82" spans="1:8" outlineLevel="1">
      <c r="A82" s="155">
        <v>168</v>
      </c>
      <c r="B82" s="141"/>
      <c r="C82" s="160" t="s">
        <v>150</v>
      </c>
      <c r="D82" s="158" t="s">
        <v>73</v>
      </c>
      <c r="E82" s="158">
        <v>2</v>
      </c>
      <c r="F82" s="182"/>
      <c r="G82" s="144">
        <f t="shared" ref="G82:G101" si="4">E82*F82</f>
        <v>0</v>
      </c>
      <c r="H82" s="145" t="s">
        <v>65</v>
      </c>
    </row>
    <row r="83" spans="1:8" outlineLevel="1">
      <c r="A83" s="155">
        <v>169</v>
      </c>
      <c r="B83" s="141"/>
      <c r="C83" s="160" t="s">
        <v>151</v>
      </c>
      <c r="D83" s="158" t="s">
        <v>73</v>
      </c>
      <c r="E83" s="158">
        <v>1</v>
      </c>
      <c r="F83" s="182"/>
      <c r="G83" s="144">
        <f t="shared" si="4"/>
        <v>0</v>
      </c>
      <c r="H83" s="145" t="s">
        <v>65</v>
      </c>
    </row>
    <row r="84" spans="1:8" outlineLevel="1">
      <c r="A84" s="155">
        <v>170</v>
      </c>
      <c r="B84" s="141"/>
      <c r="C84" s="160" t="s">
        <v>152</v>
      </c>
      <c r="D84" s="158" t="s">
        <v>73</v>
      </c>
      <c r="E84" s="158">
        <v>55</v>
      </c>
      <c r="F84" s="182"/>
      <c r="G84" s="144">
        <f t="shared" si="4"/>
        <v>0</v>
      </c>
      <c r="H84" s="145" t="s">
        <v>65</v>
      </c>
    </row>
    <row r="85" spans="1:8" outlineLevel="1">
      <c r="A85" s="155">
        <v>171</v>
      </c>
      <c r="B85" s="141"/>
      <c r="C85" s="160" t="s">
        <v>153</v>
      </c>
      <c r="D85" s="158" t="s">
        <v>73</v>
      </c>
      <c r="E85" s="158">
        <v>10</v>
      </c>
      <c r="F85" s="182"/>
      <c r="G85" s="144">
        <f t="shared" si="4"/>
        <v>0</v>
      </c>
      <c r="H85" s="145" t="s">
        <v>65</v>
      </c>
    </row>
    <row r="86" spans="1:8" outlineLevel="1">
      <c r="A86" s="155">
        <v>172</v>
      </c>
      <c r="B86" s="141"/>
      <c r="C86" s="160" t="s">
        <v>154</v>
      </c>
      <c r="D86" s="158" t="s">
        <v>73</v>
      </c>
      <c r="E86" s="158">
        <v>55</v>
      </c>
      <c r="F86" s="182"/>
      <c r="G86" s="144">
        <f t="shared" si="4"/>
        <v>0</v>
      </c>
      <c r="H86" s="145" t="s">
        <v>65</v>
      </c>
    </row>
    <row r="87" spans="1:8" outlineLevel="1">
      <c r="A87" s="155">
        <v>173</v>
      </c>
      <c r="B87" s="141"/>
      <c r="C87" s="160" t="s">
        <v>155</v>
      </c>
      <c r="D87" s="158" t="s">
        <v>73</v>
      </c>
      <c r="E87" s="158">
        <v>1040</v>
      </c>
      <c r="F87" s="182"/>
      <c r="G87" s="144">
        <f t="shared" si="4"/>
        <v>0</v>
      </c>
      <c r="H87" s="145" t="s">
        <v>65</v>
      </c>
    </row>
    <row r="88" spans="1:8" outlineLevel="1">
      <c r="A88" s="155">
        <v>174</v>
      </c>
      <c r="B88" s="141"/>
      <c r="C88" s="160" t="s">
        <v>156</v>
      </c>
      <c r="D88" s="158" t="s">
        <v>73</v>
      </c>
      <c r="E88" s="158">
        <v>1040</v>
      </c>
      <c r="F88" s="182"/>
      <c r="G88" s="144">
        <f t="shared" si="4"/>
        <v>0</v>
      </c>
      <c r="H88" s="145" t="s">
        <v>65</v>
      </c>
    </row>
    <row r="89" spans="1:8" outlineLevel="1">
      <c r="A89" s="155">
        <v>175</v>
      </c>
      <c r="B89" s="141"/>
      <c r="C89" s="160" t="s">
        <v>157</v>
      </c>
      <c r="D89" s="158" t="s">
        <v>73</v>
      </c>
      <c r="E89" s="158">
        <v>28</v>
      </c>
      <c r="F89" s="182"/>
      <c r="G89" s="144">
        <f t="shared" si="4"/>
        <v>0</v>
      </c>
      <c r="H89" s="145" t="s">
        <v>65</v>
      </c>
    </row>
    <row r="90" spans="1:8" outlineLevel="1">
      <c r="A90" s="155">
        <v>176</v>
      </c>
      <c r="B90" s="141"/>
      <c r="C90" s="160" t="s">
        <v>158</v>
      </c>
      <c r="D90" s="158" t="s">
        <v>115</v>
      </c>
      <c r="E90" s="158">
        <v>8</v>
      </c>
      <c r="F90" s="182"/>
      <c r="G90" s="144">
        <f t="shared" si="4"/>
        <v>0</v>
      </c>
      <c r="H90" s="145" t="s">
        <v>65</v>
      </c>
    </row>
    <row r="91" spans="1:8" outlineLevel="1">
      <c r="A91" s="155">
        <v>177</v>
      </c>
      <c r="B91" s="141"/>
      <c r="C91" s="160" t="s">
        <v>159</v>
      </c>
      <c r="D91" s="158" t="s">
        <v>73</v>
      </c>
      <c r="E91" s="158">
        <v>1</v>
      </c>
      <c r="F91" s="182"/>
      <c r="G91" s="144">
        <f t="shared" si="4"/>
        <v>0</v>
      </c>
      <c r="H91" s="145" t="s">
        <v>65</v>
      </c>
    </row>
    <row r="92" spans="1:8" ht="24" outlineLevel="1">
      <c r="A92" s="155">
        <v>178</v>
      </c>
      <c r="B92" s="141"/>
      <c r="C92" s="160" t="s">
        <v>160</v>
      </c>
      <c r="D92" s="158" t="s">
        <v>73</v>
      </c>
      <c r="E92" s="158">
        <v>6</v>
      </c>
      <c r="F92" s="182"/>
      <c r="G92" s="144">
        <f t="shared" si="4"/>
        <v>0</v>
      </c>
      <c r="H92" s="145" t="s">
        <v>65</v>
      </c>
    </row>
    <row r="93" spans="1:8" outlineLevel="1">
      <c r="A93" s="155">
        <v>179</v>
      </c>
      <c r="B93" s="141"/>
      <c r="C93" s="160" t="s">
        <v>161</v>
      </c>
      <c r="D93" s="158" t="s">
        <v>73</v>
      </c>
      <c r="E93" s="158">
        <v>1</v>
      </c>
      <c r="F93" s="182"/>
      <c r="G93" s="144">
        <f t="shared" si="4"/>
        <v>0</v>
      </c>
      <c r="H93" s="145" t="s">
        <v>65</v>
      </c>
    </row>
    <row r="94" spans="1:8" outlineLevel="1">
      <c r="A94" s="155">
        <v>180</v>
      </c>
      <c r="B94" s="141"/>
      <c r="C94" s="160" t="s">
        <v>162</v>
      </c>
      <c r="D94" s="158" t="s">
        <v>115</v>
      </c>
      <c r="E94" s="158">
        <v>1</v>
      </c>
      <c r="F94" s="182"/>
      <c r="G94" s="144">
        <f t="shared" si="4"/>
        <v>0</v>
      </c>
      <c r="H94" s="145" t="s">
        <v>65</v>
      </c>
    </row>
    <row r="95" spans="1:8" outlineLevel="1">
      <c r="A95" s="155">
        <v>181</v>
      </c>
      <c r="B95" s="141"/>
      <c r="C95" s="160" t="s">
        <v>163</v>
      </c>
      <c r="D95" s="158" t="s">
        <v>73</v>
      </c>
      <c r="E95" s="158">
        <v>1</v>
      </c>
      <c r="F95" s="182"/>
      <c r="G95" s="144">
        <f t="shared" si="4"/>
        <v>0</v>
      </c>
      <c r="H95" s="145" t="s">
        <v>65</v>
      </c>
    </row>
    <row r="96" spans="1:8" outlineLevel="1">
      <c r="A96" s="155">
        <v>182</v>
      </c>
      <c r="B96" s="141"/>
      <c r="C96" s="160" t="s">
        <v>164</v>
      </c>
      <c r="D96" s="158" t="s">
        <v>73</v>
      </c>
      <c r="E96" s="158">
        <v>1</v>
      </c>
      <c r="F96" s="182"/>
      <c r="G96" s="144">
        <f t="shared" si="4"/>
        <v>0</v>
      </c>
      <c r="H96" s="145" t="s">
        <v>65</v>
      </c>
    </row>
    <row r="97" spans="1:8" outlineLevel="1">
      <c r="A97" s="155">
        <v>183</v>
      </c>
      <c r="B97" s="141"/>
      <c r="C97" s="160" t="s">
        <v>165</v>
      </c>
      <c r="D97" s="158" t="s">
        <v>73</v>
      </c>
      <c r="E97" s="158">
        <v>1</v>
      </c>
      <c r="F97" s="182"/>
      <c r="G97" s="144">
        <f t="shared" si="4"/>
        <v>0</v>
      </c>
      <c r="H97" s="145" t="s">
        <v>65</v>
      </c>
    </row>
    <row r="98" spans="1:8" outlineLevel="1">
      <c r="A98" s="155">
        <v>184</v>
      </c>
      <c r="B98" s="141"/>
      <c r="C98" s="160" t="s">
        <v>166</v>
      </c>
      <c r="D98" s="158" t="s">
        <v>73</v>
      </c>
      <c r="E98" s="158">
        <v>30</v>
      </c>
      <c r="F98" s="182"/>
      <c r="G98" s="144">
        <f t="shared" si="4"/>
        <v>0</v>
      </c>
      <c r="H98" s="145" t="s">
        <v>65</v>
      </c>
    </row>
    <row r="99" spans="1:8" outlineLevel="1">
      <c r="A99" s="155">
        <v>185</v>
      </c>
      <c r="B99" s="141"/>
      <c r="C99" s="160" t="s">
        <v>167</v>
      </c>
      <c r="D99" s="158" t="s">
        <v>115</v>
      </c>
      <c r="E99" s="158">
        <v>4</v>
      </c>
      <c r="F99" s="182"/>
      <c r="G99" s="144">
        <f t="shared" si="4"/>
        <v>0</v>
      </c>
      <c r="H99" s="145" t="s">
        <v>65</v>
      </c>
    </row>
    <row r="100" spans="1:8" outlineLevel="1">
      <c r="A100" s="155">
        <v>186</v>
      </c>
      <c r="B100" s="141"/>
      <c r="C100" s="161" t="s">
        <v>102</v>
      </c>
      <c r="D100" s="158" t="s">
        <v>103</v>
      </c>
      <c r="E100" s="158">
        <v>1</v>
      </c>
      <c r="F100" s="182"/>
      <c r="G100" s="144">
        <f t="shared" si="4"/>
        <v>0</v>
      </c>
      <c r="H100" s="145" t="s">
        <v>65</v>
      </c>
    </row>
    <row r="101" spans="1:8" outlineLevel="1">
      <c r="A101" s="136"/>
      <c r="B101" s="147" t="s">
        <v>168</v>
      </c>
      <c r="C101" s="148" t="s">
        <v>169</v>
      </c>
      <c r="D101" s="149"/>
      <c r="E101" s="150"/>
      <c r="F101" s="151"/>
      <c r="G101" s="139">
        <f t="shared" si="4"/>
        <v>0</v>
      </c>
      <c r="H101" s="138"/>
    </row>
    <row r="102" spans="1:8" ht="24" outlineLevel="1">
      <c r="A102" s="155">
        <v>187</v>
      </c>
      <c r="B102" s="162"/>
      <c r="C102" s="142" t="s">
        <v>170</v>
      </c>
      <c r="D102" s="163" t="s">
        <v>73</v>
      </c>
      <c r="E102" s="158">
        <v>3</v>
      </c>
      <c r="F102" s="182"/>
      <c r="G102" s="144">
        <f>E102*F102</f>
        <v>0</v>
      </c>
      <c r="H102" s="145" t="s">
        <v>65</v>
      </c>
    </row>
    <row r="103" spans="1:8" outlineLevel="1">
      <c r="A103" s="155">
        <v>188</v>
      </c>
      <c r="B103" s="162"/>
      <c r="C103" s="142" t="s">
        <v>171</v>
      </c>
      <c r="D103" s="163" t="s">
        <v>73</v>
      </c>
      <c r="E103" s="158">
        <v>3</v>
      </c>
      <c r="F103" s="182"/>
      <c r="G103" s="144">
        <f t="shared" ref="G103:G113" si="5">E103*F103</f>
        <v>0</v>
      </c>
      <c r="H103" s="145" t="s">
        <v>65</v>
      </c>
    </row>
    <row r="104" spans="1:8" outlineLevel="1">
      <c r="A104" s="155">
        <v>189</v>
      </c>
      <c r="B104" s="162"/>
      <c r="C104" s="142" t="s">
        <v>172</v>
      </c>
      <c r="D104" s="163" t="s">
        <v>73</v>
      </c>
      <c r="E104" s="158">
        <v>3</v>
      </c>
      <c r="F104" s="182"/>
      <c r="G104" s="144">
        <f t="shared" si="5"/>
        <v>0</v>
      </c>
      <c r="H104" s="145" t="s">
        <v>65</v>
      </c>
    </row>
    <row r="105" spans="1:8" outlineLevel="1">
      <c r="A105" s="155">
        <v>190</v>
      </c>
      <c r="B105" s="162"/>
      <c r="C105" s="142" t="s">
        <v>92</v>
      </c>
      <c r="D105" s="163" t="s">
        <v>73</v>
      </c>
      <c r="E105" s="158">
        <v>18</v>
      </c>
      <c r="F105" s="182"/>
      <c r="G105" s="144">
        <f t="shared" si="5"/>
        <v>0</v>
      </c>
      <c r="H105" s="145" t="s">
        <v>65</v>
      </c>
    </row>
    <row r="106" spans="1:8" outlineLevel="1">
      <c r="A106" s="155">
        <v>191</v>
      </c>
      <c r="B106" s="162"/>
      <c r="C106" s="117" t="s">
        <v>173</v>
      </c>
      <c r="D106" s="163" t="s">
        <v>73</v>
      </c>
      <c r="E106" s="158">
        <v>45</v>
      </c>
      <c r="F106" s="182"/>
      <c r="G106" s="144">
        <f t="shared" si="5"/>
        <v>0</v>
      </c>
      <c r="H106" s="145" t="s">
        <v>65</v>
      </c>
    </row>
    <row r="107" spans="1:8" outlineLevel="1">
      <c r="A107" s="155">
        <v>192</v>
      </c>
      <c r="B107" s="162"/>
      <c r="C107" s="142" t="s">
        <v>122</v>
      </c>
      <c r="D107" s="163" t="s">
        <v>73</v>
      </c>
      <c r="E107" s="158">
        <v>45</v>
      </c>
      <c r="F107" s="182"/>
      <c r="G107" s="144">
        <f t="shared" si="5"/>
        <v>0</v>
      </c>
      <c r="H107" s="145" t="s">
        <v>65</v>
      </c>
    </row>
    <row r="108" spans="1:8" outlineLevel="1">
      <c r="A108" s="155">
        <v>193</v>
      </c>
      <c r="B108" s="162"/>
      <c r="C108" s="142" t="s">
        <v>97</v>
      </c>
      <c r="D108" s="163" t="s">
        <v>73</v>
      </c>
      <c r="E108" s="158">
        <v>45</v>
      </c>
      <c r="F108" s="182"/>
      <c r="G108" s="144">
        <f t="shared" si="5"/>
        <v>0</v>
      </c>
      <c r="H108" s="145" t="s">
        <v>65</v>
      </c>
    </row>
    <row r="109" spans="1:8" outlineLevel="1">
      <c r="A109" s="155">
        <v>194</v>
      </c>
      <c r="B109" s="162"/>
      <c r="C109" s="142" t="s">
        <v>174</v>
      </c>
      <c r="D109" s="163" t="s">
        <v>73</v>
      </c>
      <c r="E109" s="158">
        <v>60</v>
      </c>
      <c r="F109" s="182"/>
      <c r="G109" s="144">
        <f t="shared" si="5"/>
        <v>0</v>
      </c>
      <c r="H109" s="145" t="s">
        <v>65</v>
      </c>
    </row>
    <row r="110" spans="1:8" outlineLevel="1">
      <c r="A110" s="155">
        <v>195</v>
      </c>
      <c r="B110" s="162"/>
      <c r="C110" s="142" t="s">
        <v>175</v>
      </c>
      <c r="D110" s="163" t="s">
        <v>73</v>
      </c>
      <c r="E110" s="158">
        <v>60</v>
      </c>
      <c r="F110" s="182"/>
      <c r="G110" s="144">
        <f t="shared" si="5"/>
        <v>0</v>
      </c>
      <c r="H110" s="145" t="s">
        <v>65</v>
      </c>
    </row>
    <row r="111" spans="1:8" outlineLevel="1">
      <c r="A111" s="155">
        <v>196</v>
      </c>
      <c r="B111" s="162"/>
      <c r="C111" s="142" t="s">
        <v>167</v>
      </c>
      <c r="D111" s="158" t="s">
        <v>115</v>
      </c>
      <c r="E111" s="158">
        <v>4</v>
      </c>
      <c r="F111" s="182"/>
      <c r="G111" s="144">
        <f t="shared" si="5"/>
        <v>0</v>
      </c>
      <c r="H111" s="145" t="s">
        <v>65</v>
      </c>
    </row>
    <row r="112" spans="1:8" outlineLevel="1">
      <c r="A112" s="155">
        <v>197</v>
      </c>
      <c r="B112" s="162"/>
      <c r="C112" s="153" t="s">
        <v>102</v>
      </c>
      <c r="D112" s="158" t="s">
        <v>103</v>
      </c>
      <c r="E112" s="158">
        <v>1</v>
      </c>
      <c r="F112" s="182"/>
      <c r="G112" s="144">
        <f t="shared" si="5"/>
        <v>0</v>
      </c>
      <c r="H112" s="145" t="s">
        <v>65</v>
      </c>
    </row>
    <row r="113" spans="1:8" outlineLevel="1">
      <c r="A113" s="136"/>
      <c r="B113" s="147" t="s">
        <v>176</v>
      </c>
      <c r="C113" s="148" t="s">
        <v>177</v>
      </c>
      <c r="D113" s="149"/>
      <c r="E113" s="150"/>
      <c r="F113" s="151"/>
      <c r="G113" s="139">
        <f t="shared" si="5"/>
        <v>0</v>
      </c>
      <c r="H113" s="138"/>
    </row>
    <row r="114" spans="1:8" ht="36" outlineLevel="1">
      <c r="A114" s="155">
        <v>198</v>
      </c>
      <c r="B114" s="162"/>
      <c r="C114" s="160" t="s">
        <v>178</v>
      </c>
      <c r="D114" s="158" t="s">
        <v>73</v>
      </c>
      <c r="E114" s="158">
        <v>8</v>
      </c>
      <c r="F114" s="182"/>
      <c r="G114" s="144">
        <f>E114*F114</f>
        <v>0</v>
      </c>
      <c r="H114" s="145" t="s">
        <v>65</v>
      </c>
    </row>
    <row r="115" spans="1:8" ht="24" outlineLevel="1">
      <c r="A115" s="155">
        <v>199</v>
      </c>
      <c r="B115" s="162"/>
      <c r="C115" s="160" t="s">
        <v>179</v>
      </c>
      <c r="D115" s="158" t="s">
        <v>73</v>
      </c>
      <c r="E115" s="158">
        <v>16</v>
      </c>
      <c r="F115" s="182"/>
      <c r="G115" s="144">
        <f t="shared" ref="G115:G121" si="6">E115*F115</f>
        <v>0</v>
      </c>
      <c r="H115" s="145" t="s">
        <v>65</v>
      </c>
    </row>
    <row r="116" spans="1:8" outlineLevel="1">
      <c r="A116" s="155">
        <v>200</v>
      </c>
      <c r="B116" s="162"/>
      <c r="C116" s="160" t="s">
        <v>180</v>
      </c>
      <c r="D116" s="158" t="s">
        <v>73</v>
      </c>
      <c r="E116" s="158">
        <v>8</v>
      </c>
      <c r="F116" s="182"/>
      <c r="G116" s="144">
        <f t="shared" si="6"/>
        <v>0</v>
      </c>
      <c r="H116" s="145" t="s">
        <v>65</v>
      </c>
    </row>
    <row r="117" spans="1:8" outlineLevel="1">
      <c r="A117" s="155">
        <v>201</v>
      </c>
      <c r="B117" s="162"/>
      <c r="C117" s="160" t="s">
        <v>181</v>
      </c>
      <c r="D117" s="158" t="s">
        <v>73</v>
      </c>
      <c r="E117" s="158">
        <v>8</v>
      </c>
      <c r="F117" s="182"/>
      <c r="G117" s="144">
        <f t="shared" si="6"/>
        <v>0</v>
      </c>
      <c r="H117" s="145" t="s">
        <v>65</v>
      </c>
    </row>
    <row r="118" spans="1:8" outlineLevel="1">
      <c r="A118" s="155">
        <v>202</v>
      </c>
      <c r="B118" s="162"/>
      <c r="C118" s="160" t="s">
        <v>182</v>
      </c>
      <c r="D118" s="158" t="s">
        <v>104</v>
      </c>
      <c r="E118" s="158">
        <v>80</v>
      </c>
      <c r="F118" s="182"/>
      <c r="G118" s="144">
        <f t="shared" si="6"/>
        <v>0</v>
      </c>
      <c r="H118" s="145" t="s">
        <v>65</v>
      </c>
    </row>
    <row r="119" spans="1:8" outlineLevel="1">
      <c r="A119" s="155">
        <v>203</v>
      </c>
      <c r="B119" s="162"/>
      <c r="C119" s="160" t="s">
        <v>183</v>
      </c>
      <c r="D119" s="158" t="s">
        <v>115</v>
      </c>
      <c r="E119" s="158">
        <v>16</v>
      </c>
      <c r="F119" s="182"/>
      <c r="G119" s="144">
        <f t="shared" si="6"/>
        <v>0</v>
      </c>
      <c r="H119" s="145" t="s">
        <v>65</v>
      </c>
    </row>
    <row r="120" spans="1:8" outlineLevel="1">
      <c r="A120" s="155">
        <v>204</v>
      </c>
      <c r="B120" s="162"/>
      <c r="C120" s="160" t="s">
        <v>184</v>
      </c>
      <c r="D120" s="158" t="s">
        <v>73</v>
      </c>
      <c r="E120" s="158">
        <v>1</v>
      </c>
      <c r="F120" s="182"/>
      <c r="G120" s="144">
        <f t="shared" si="6"/>
        <v>0</v>
      </c>
      <c r="H120" s="145" t="s">
        <v>65</v>
      </c>
    </row>
    <row r="121" spans="1:8" outlineLevel="1">
      <c r="A121" s="136"/>
      <c r="B121" s="147" t="s">
        <v>185</v>
      </c>
      <c r="C121" s="148" t="s">
        <v>186</v>
      </c>
      <c r="D121" s="149"/>
      <c r="E121" s="150"/>
      <c r="F121" s="151"/>
      <c r="G121" s="139">
        <f t="shared" si="6"/>
        <v>0</v>
      </c>
      <c r="H121" s="138"/>
    </row>
    <row r="122" spans="1:8" outlineLevel="1">
      <c r="A122" s="155">
        <v>205</v>
      </c>
      <c r="B122" s="162"/>
      <c r="C122" s="160" t="s">
        <v>187</v>
      </c>
      <c r="D122" s="158" t="s">
        <v>73</v>
      </c>
      <c r="E122" s="164">
        <v>5</v>
      </c>
      <c r="F122" s="182"/>
      <c r="G122" s="144">
        <f>E122*F122</f>
        <v>0</v>
      </c>
      <c r="H122" s="145" t="s">
        <v>65</v>
      </c>
    </row>
    <row r="123" spans="1:8" outlineLevel="1">
      <c r="A123" s="155">
        <v>206</v>
      </c>
      <c r="B123" s="162"/>
      <c r="C123" s="160" t="s">
        <v>188</v>
      </c>
      <c r="D123" s="158" t="s">
        <v>73</v>
      </c>
      <c r="E123" s="164">
        <v>5</v>
      </c>
      <c r="F123" s="182"/>
      <c r="G123" s="144">
        <f t="shared" ref="G123:G139" si="7">E123*F123</f>
        <v>0</v>
      </c>
      <c r="H123" s="145" t="s">
        <v>65</v>
      </c>
    </row>
    <row r="124" spans="1:8" outlineLevel="1">
      <c r="A124" s="155">
        <v>207</v>
      </c>
      <c r="B124" s="162"/>
      <c r="C124" s="160" t="s">
        <v>189</v>
      </c>
      <c r="D124" s="158" t="s">
        <v>73</v>
      </c>
      <c r="E124" s="158">
        <v>5</v>
      </c>
      <c r="F124" s="182"/>
      <c r="G124" s="144">
        <f t="shared" si="7"/>
        <v>0</v>
      </c>
      <c r="H124" s="145" t="s">
        <v>65</v>
      </c>
    </row>
    <row r="125" spans="1:8" outlineLevel="1">
      <c r="A125" s="155">
        <v>208</v>
      </c>
      <c r="B125" s="162"/>
      <c r="C125" s="160" t="s">
        <v>190</v>
      </c>
      <c r="D125" s="158" t="s">
        <v>73</v>
      </c>
      <c r="E125" s="164">
        <v>5</v>
      </c>
      <c r="F125" s="182"/>
      <c r="G125" s="144">
        <f t="shared" si="7"/>
        <v>0</v>
      </c>
      <c r="H125" s="145" t="s">
        <v>65</v>
      </c>
    </row>
    <row r="126" spans="1:8" outlineLevel="1">
      <c r="A126" s="155">
        <v>209</v>
      </c>
      <c r="B126" s="162"/>
      <c r="C126" s="160" t="s">
        <v>191</v>
      </c>
      <c r="D126" s="158" t="s">
        <v>73</v>
      </c>
      <c r="E126" s="158">
        <v>5</v>
      </c>
      <c r="F126" s="182"/>
      <c r="G126" s="144">
        <f t="shared" si="7"/>
        <v>0</v>
      </c>
      <c r="H126" s="145" t="s">
        <v>65</v>
      </c>
    </row>
    <row r="127" spans="1:8" outlineLevel="1">
      <c r="A127" s="155">
        <v>210</v>
      </c>
      <c r="B127" s="162"/>
      <c r="C127" s="160" t="s">
        <v>192</v>
      </c>
      <c r="D127" s="158" t="s">
        <v>73</v>
      </c>
      <c r="E127" s="158">
        <v>10</v>
      </c>
      <c r="F127" s="182"/>
      <c r="G127" s="144">
        <f t="shared" si="7"/>
        <v>0</v>
      </c>
      <c r="H127" s="145" t="s">
        <v>65</v>
      </c>
    </row>
    <row r="128" spans="1:8" outlineLevel="1">
      <c r="A128" s="155">
        <v>211</v>
      </c>
      <c r="B128" s="162"/>
      <c r="C128" s="160" t="s">
        <v>193</v>
      </c>
      <c r="D128" s="158" t="s">
        <v>73</v>
      </c>
      <c r="E128" s="158">
        <v>10</v>
      </c>
      <c r="F128" s="182"/>
      <c r="G128" s="144">
        <f t="shared" si="7"/>
        <v>0</v>
      </c>
      <c r="H128" s="145" t="s">
        <v>65</v>
      </c>
    </row>
    <row r="129" spans="1:8" outlineLevel="1">
      <c r="A129" s="155">
        <v>212</v>
      </c>
      <c r="B129" s="162"/>
      <c r="C129" s="160" t="s">
        <v>194</v>
      </c>
      <c r="D129" s="158" t="s">
        <v>73</v>
      </c>
      <c r="E129" s="158">
        <v>10</v>
      </c>
      <c r="F129" s="182"/>
      <c r="G129" s="144">
        <f t="shared" si="7"/>
        <v>0</v>
      </c>
      <c r="H129" s="145" t="s">
        <v>65</v>
      </c>
    </row>
    <row r="130" spans="1:8" outlineLevel="1">
      <c r="A130" s="155">
        <v>213</v>
      </c>
      <c r="B130" s="162"/>
      <c r="C130" s="160" t="s">
        <v>195</v>
      </c>
      <c r="D130" s="158" t="s">
        <v>73</v>
      </c>
      <c r="E130" s="158">
        <v>10</v>
      </c>
      <c r="F130" s="182"/>
      <c r="G130" s="144">
        <f t="shared" si="7"/>
        <v>0</v>
      </c>
      <c r="H130" s="145" t="s">
        <v>65</v>
      </c>
    </row>
    <row r="131" spans="1:8" outlineLevel="1">
      <c r="A131" s="155">
        <v>214</v>
      </c>
      <c r="B131" s="162"/>
      <c r="C131" s="160" t="s">
        <v>196</v>
      </c>
      <c r="D131" s="158" t="s">
        <v>104</v>
      </c>
      <c r="E131" s="158">
        <v>165</v>
      </c>
      <c r="F131" s="182"/>
      <c r="G131" s="144">
        <f t="shared" si="7"/>
        <v>0</v>
      </c>
      <c r="H131" s="145" t="s">
        <v>65</v>
      </c>
    </row>
    <row r="132" spans="1:8" outlineLevel="1">
      <c r="A132" s="155">
        <v>215</v>
      </c>
      <c r="B132" s="162"/>
      <c r="C132" s="160" t="s">
        <v>197</v>
      </c>
      <c r="D132" s="158" t="s">
        <v>104</v>
      </c>
      <c r="E132" s="158">
        <v>165</v>
      </c>
      <c r="F132" s="182"/>
      <c r="G132" s="144">
        <f t="shared" si="7"/>
        <v>0</v>
      </c>
      <c r="H132" s="145" t="s">
        <v>65</v>
      </c>
    </row>
    <row r="133" spans="1:8" outlineLevel="1">
      <c r="A133" s="155">
        <v>216</v>
      </c>
      <c r="B133" s="162"/>
      <c r="C133" s="160" t="s">
        <v>198</v>
      </c>
      <c r="D133" s="158" t="s">
        <v>73</v>
      </c>
      <c r="E133" s="158">
        <v>1</v>
      </c>
      <c r="F133" s="182"/>
      <c r="G133" s="144">
        <f t="shared" si="7"/>
        <v>0</v>
      </c>
      <c r="H133" s="145" t="s">
        <v>65</v>
      </c>
    </row>
    <row r="134" spans="1:8" outlineLevel="1">
      <c r="A134" s="155">
        <v>217</v>
      </c>
      <c r="B134" s="162"/>
      <c r="C134" s="160" t="s">
        <v>199</v>
      </c>
      <c r="D134" s="164" t="s">
        <v>115</v>
      </c>
      <c r="E134" s="164">
        <v>2</v>
      </c>
      <c r="F134" s="184"/>
      <c r="G134" s="144">
        <f t="shared" si="7"/>
        <v>0</v>
      </c>
      <c r="H134" s="145" t="s">
        <v>65</v>
      </c>
    </row>
    <row r="135" spans="1:8" outlineLevel="1">
      <c r="A135" s="155">
        <v>218</v>
      </c>
      <c r="B135" s="162"/>
      <c r="C135" s="160" t="s">
        <v>200</v>
      </c>
      <c r="D135" s="158" t="s">
        <v>73</v>
      </c>
      <c r="E135" s="164">
        <v>1</v>
      </c>
      <c r="F135" s="182"/>
      <c r="G135" s="144">
        <f t="shared" si="7"/>
        <v>0</v>
      </c>
      <c r="H135" s="145" t="s">
        <v>65</v>
      </c>
    </row>
    <row r="136" spans="1:8" outlineLevel="1">
      <c r="A136" s="155">
        <v>219</v>
      </c>
      <c r="B136" s="162"/>
      <c r="C136" s="160" t="s">
        <v>201</v>
      </c>
      <c r="D136" s="158" t="s">
        <v>73</v>
      </c>
      <c r="E136" s="164">
        <v>1</v>
      </c>
      <c r="F136" s="182"/>
      <c r="G136" s="144">
        <f t="shared" si="7"/>
        <v>0</v>
      </c>
      <c r="H136" s="145" t="s">
        <v>65</v>
      </c>
    </row>
    <row r="137" spans="1:8" outlineLevel="1">
      <c r="A137" s="155">
        <v>220</v>
      </c>
      <c r="B137" s="162"/>
      <c r="C137" s="160" t="s">
        <v>159</v>
      </c>
      <c r="D137" s="158" t="s">
        <v>73</v>
      </c>
      <c r="E137" s="164">
        <v>3</v>
      </c>
      <c r="F137" s="182"/>
      <c r="G137" s="144">
        <f t="shared" si="7"/>
        <v>0</v>
      </c>
      <c r="H137" s="145" t="s">
        <v>65</v>
      </c>
    </row>
    <row r="138" spans="1:8" outlineLevel="1">
      <c r="A138" s="155">
        <v>221</v>
      </c>
      <c r="B138" s="162"/>
      <c r="C138" s="160" t="s">
        <v>184</v>
      </c>
      <c r="D138" s="158" t="s">
        <v>73</v>
      </c>
      <c r="E138" s="158">
        <v>1</v>
      </c>
      <c r="F138" s="182"/>
      <c r="G138" s="144">
        <f t="shared" si="7"/>
        <v>0</v>
      </c>
      <c r="H138" s="145" t="s">
        <v>65</v>
      </c>
    </row>
    <row r="139" spans="1:8" outlineLevel="1">
      <c r="A139" s="136"/>
      <c r="B139" s="147" t="s">
        <v>202</v>
      </c>
      <c r="C139" s="148" t="s">
        <v>203</v>
      </c>
      <c r="D139" s="149"/>
      <c r="E139" s="150"/>
      <c r="F139" s="151"/>
      <c r="G139" s="139">
        <f t="shared" si="7"/>
        <v>0</v>
      </c>
      <c r="H139" s="138"/>
    </row>
    <row r="140" spans="1:8" outlineLevel="1">
      <c r="A140" s="155">
        <v>222</v>
      </c>
      <c r="B140" s="162"/>
      <c r="C140" s="142" t="s">
        <v>204</v>
      </c>
      <c r="D140" s="146" t="s">
        <v>73</v>
      </c>
      <c r="E140" s="146">
        <v>5</v>
      </c>
      <c r="F140" s="183"/>
      <c r="G140" s="144">
        <f>E140*F140</f>
        <v>0</v>
      </c>
      <c r="H140" s="145" t="s">
        <v>65</v>
      </c>
    </row>
    <row r="141" spans="1:8" outlineLevel="1">
      <c r="A141" s="155">
        <v>223</v>
      </c>
      <c r="B141" s="162"/>
      <c r="C141" s="142" t="s">
        <v>205</v>
      </c>
      <c r="D141" s="146" t="s">
        <v>73</v>
      </c>
      <c r="E141" s="146">
        <v>5</v>
      </c>
      <c r="F141" s="183"/>
      <c r="G141" s="144">
        <f t="shared" ref="G141:G145" si="8">E141*F141</f>
        <v>0</v>
      </c>
      <c r="H141" s="145" t="s">
        <v>65</v>
      </c>
    </row>
    <row r="142" spans="1:8" outlineLevel="1">
      <c r="A142" s="155">
        <v>224</v>
      </c>
      <c r="B142" s="162"/>
      <c r="C142" s="142" t="s">
        <v>206</v>
      </c>
      <c r="D142" s="146" t="s">
        <v>104</v>
      </c>
      <c r="E142" s="146">
        <v>80</v>
      </c>
      <c r="F142" s="183"/>
      <c r="G142" s="144">
        <f t="shared" si="8"/>
        <v>0</v>
      </c>
      <c r="H142" s="145" t="s">
        <v>65</v>
      </c>
    </row>
    <row r="143" spans="1:8" outlineLevel="1">
      <c r="A143" s="155">
        <v>225</v>
      </c>
      <c r="B143" s="162"/>
      <c r="C143" s="142" t="s">
        <v>207</v>
      </c>
      <c r="D143" s="146" t="s">
        <v>104</v>
      </c>
      <c r="E143" s="146">
        <v>80</v>
      </c>
      <c r="F143" s="183"/>
      <c r="G143" s="144">
        <f t="shared" si="8"/>
        <v>0</v>
      </c>
      <c r="H143" s="145" t="s">
        <v>65</v>
      </c>
    </row>
    <row r="144" spans="1:8" outlineLevel="1">
      <c r="A144" s="155">
        <v>226</v>
      </c>
      <c r="B144" s="162"/>
      <c r="C144" s="142" t="s">
        <v>208</v>
      </c>
      <c r="D144" s="146" t="s">
        <v>115</v>
      </c>
      <c r="E144" s="146">
        <v>2</v>
      </c>
      <c r="F144" s="183"/>
      <c r="G144" s="144">
        <f t="shared" si="8"/>
        <v>0</v>
      </c>
      <c r="H144" s="145" t="s">
        <v>65</v>
      </c>
    </row>
    <row r="145" spans="1:17" outlineLevel="1">
      <c r="A145" s="165">
        <v>227</v>
      </c>
      <c r="B145" s="166"/>
      <c r="C145" s="167" t="s">
        <v>184</v>
      </c>
      <c r="D145" s="168" t="s">
        <v>73</v>
      </c>
      <c r="E145" s="168">
        <v>1</v>
      </c>
      <c r="F145" s="185"/>
      <c r="G145" s="169">
        <f t="shared" si="8"/>
        <v>0</v>
      </c>
      <c r="H145" s="170" t="s">
        <v>65</v>
      </c>
    </row>
    <row r="146" spans="1:17">
      <c r="A146" s="171"/>
      <c r="B146" s="172" t="s">
        <v>13</v>
      </c>
      <c r="C146" s="173" t="s">
        <v>67</v>
      </c>
      <c r="D146" s="174"/>
      <c r="E146" s="175"/>
      <c r="F146" s="176"/>
      <c r="G146" s="177">
        <f>G8</f>
        <v>0</v>
      </c>
      <c r="H146" s="178"/>
      <c r="O146" s="117" t="e">
        <f>SUMIF(#REF!,#REF!,G7:G145)</f>
        <v>#REF!</v>
      </c>
      <c r="P146" s="117" t="e">
        <f>SUMIF(#REF!,#REF!,G7:G145)</f>
        <v>#REF!</v>
      </c>
      <c r="Q146" s="117" t="s">
        <v>68</v>
      </c>
    </row>
  </sheetData>
  <sheetProtection algorithmName="SHA-512" hashValue="fsqFDpQyyaVHL//diOWNTCBbbzA9oSNs62F3pjVQNKC17hJUaaAUJMaLsqByBmHZ8SxNYNBxXES25GPeJLoRPQ==" saltValue="LJ6zkoHIDO9yEJ+pwmM3tg==" spinCount="100000" sheet="1" objects="1" scenarios="1"/>
  <mergeCells count="4">
    <mergeCell ref="A1:G1"/>
    <mergeCell ref="C2:G2"/>
    <mergeCell ref="C3:G3"/>
    <mergeCell ref="C4:G4"/>
  </mergeCells>
  <phoneticPr fontId="29" type="noConversion"/>
  <pageMargins left="0.70866141732283472" right="0.70866141732283472" top="0.78740157480314965" bottom="0.78740157480314965" header="0.31496062992125984" footer="0.31496062992125984"/>
  <pageSetup paperSize="9" scale="69" orientation="portrait" r:id="rId1"/>
  <headerFooter>
    <oddFooter>Stránka &amp;P z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06DFACDBC84724698627CDFA706DBD9" ma:contentTypeVersion="16" ma:contentTypeDescription="Vytvoří nový dokument" ma:contentTypeScope="" ma:versionID="6329f322bcd3e18dfd220a931793aee1">
  <xsd:schema xmlns:xsd="http://www.w3.org/2001/XMLSchema" xmlns:xs="http://www.w3.org/2001/XMLSchema" xmlns:p="http://schemas.microsoft.com/office/2006/metadata/properties" xmlns:ns2="a5e520f6-c3e7-4665-935e-76212ffe1ba7" xmlns:ns3="aeac9df1-26c7-4f1b-a0a3-9bbb305d4e31" targetNamespace="http://schemas.microsoft.com/office/2006/metadata/properties" ma:root="true" ma:fieldsID="fe758adbe71accaaefcbed51cbac65e0" ns2:_="" ns3:_="">
    <xsd:import namespace="a5e520f6-c3e7-4665-935e-76212ffe1ba7"/>
    <xsd:import namespace="aeac9df1-26c7-4f1b-a0a3-9bbb305d4e31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ServiceLocation" minOccurs="0"/>
                <xsd:element ref="ns3:MediaLengthInSeconds" minOccurs="0"/>
                <xsd:element ref="ns3:MediaServiceAutoKeyPoints" minOccurs="0"/>
                <xsd:element ref="ns3:MediaServiceKeyPoints" minOccurs="0"/>
                <xsd:element ref="ns3:lcf76f155ced4ddcb4097134ff3c332f" minOccurs="0"/>
                <xsd:element ref="ns2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5e520f6-c3e7-4665-935e-76212ffe1ba7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e6494bd-dd50-4140-b28e-339a97980cf4}" ma:internalName="TaxCatchAll" ma:showField="CatchAllData" ma:web="a5e520f6-c3e7-4665-935e-76212ffe1ba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ac9df1-26c7-4f1b-a0a3-9bbb305d4e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2" nillable="true" ma:taxonomy="true" ma:internalName="lcf76f155ced4ddcb4097134ff3c332f" ma:taxonomyFieldName="MediaServiceImageTags" ma:displayName="Značky obrázků" ma:readOnly="false" ma:fieldId="{5cf76f15-5ced-4ddc-b409-7134ff3c332f}" ma:taxonomyMulti="true" ma:sspId="1d8fbdd7-d3a3-46dd-892a-ca27a46090d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5e520f6-c3e7-4665-935e-76212ffe1ba7" xsi:nil="true"/>
    <lcf76f155ced4ddcb4097134ff3c332f xmlns="aeac9df1-26c7-4f1b-a0a3-9bbb305d4e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E30FF8AD-61D7-43CF-ADE6-6DC44D18D32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6298990-FF0C-4950-AD1F-4DE8C4A6BB7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5e520f6-c3e7-4665-935e-76212ffe1ba7"/>
    <ds:schemaRef ds:uri="aeac9df1-26c7-4f1b-a0a3-9bbb305d4e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E2DF47C-E79C-4DCC-B6AF-D2C29AB81D82}">
  <ds:schemaRefs>
    <ds:schemaRef ds:uri="http://schemas.microsoft.com/office/2006/metadata/properties"/>
    <ds:schemaRef ds:uri="http://schemas.microsoft.com/office/infopath/2007/PartnerControls"/>
    <ds:schemaRef ds:uri="a5e520f6-c3e7-4665-935e-76212ffe1ba7"/>
    <ds:schemaRef ds:uri="aeac9df1-26c7-4f1b-a0a3-9bbb305d4e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</vt:i4>
      </vt:variant>
      <vt:variant>
        <vt:lpstr>Pojmenované oblasti</vt:lpstr>
      </vt:variant>
      <vt:variant>
        <vt:i4>12</vt:i4>
      </vt:variant>
    </vt:vector>
  </HeadingPairs>
  <TitlesOfParts>
    <vt:vector size="14" baseType="lpstr">
      <vt:lpstr>Stavba</vt:lpstr>
      <vt:lpstr>Pol</vt:lpstr>
      <vt:lpstr>Stavba!CenaCelkemVypocet</vt:lpstr>
      <vt:lpstr>DPHSni</vt:lpstr>
      <vt:lpstr>DPHZakl</vt:lpstr>
      <vt:lpstr>Mena</vt:lpstr>
      <vt:lpstr>Pol!Názvy_tisku</vt:lpstr>
      <vt:lpstr>Stavba!SazbaDPH1</vt:lpstr>
      <vt:lpstr>Stavba!SazbaDPH2</vt:lpstr>
      <vt:lpstr>ZakladDPHSni</vt:lpstr>
      <vt:lpstr>Stavba!ZakladDPHSniVypocet</vt:lpstr>
      <vt:lpstr>ZakladDPHZakl</vt:lpstr>
      <vt:lpstr>Stavba!ZakladDPHZaklVypocet</vt:lpstr>
      <vt:lpstr>Zaokrouhleni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Jaroslav Vykydal</dc:creator>
  <cp:lastModifiedBy>h7of2019hb@outlook.cz</cp:lastModifiedBy>
  <cp:lastPrinted>2020-04-21T11:50:51Z</cp:lastPrinted>
  <dcterms:created xsi:type="dcterms:W3CDTF">2001-08-08T06:26:43Z</dcterms:created>
  <dcterms:modified xsi:type="dcterms:W3CDTF">2024-02-29T13:07:57Z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0x010100906DFACDBC84724698627CDFA706DBD9</vt:lpwstr>
  </property>
</Properties>
</file>